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Assessment\Z. September 2019\Marking\Exam paper and marking schedule\CM2\"/>
    </mc:Choice>
  </mc:AlternateContent>
  <bookViews>
    <workbookView xWindow="0" yWindow="0" windowWidth="28800" windowHeight="11835"/>
  </bookViews>
  <sheets>
    <sheet name="i" sheetId="1" r:id="rId1"/>
    <sheet name="ii" sheetId="4" r:id="rId2"/>
    <sheet name="iii" sheetId="5" r:id="rId3"/>
    <sheet name="iv" sheetId="6" r:id="rId4"/>
    <sheet name="v" sheetId="2" r:id="rId5"/>
    <sheet name="vi" sheetId="3" r:id="rId6"/>
  </sheets>
  <definedNames>
    <definedName name="Claim_amt" localSheetId="1">ii!$B$1</definedName>
    <definedName name="Claim_amt" localSheetId="2">iii!$B$1</definedName>
    <definedName name="Claim_amt" localSheetId="3">iv!$B$1</definedName>
    <definedName name="Claim_amt">i!$B$1</definedName>
    <definedName name="Claim_prob" localSheetId="1">ii!$B$2</definedName>
    <definedName name="Claim_prob" localSheetId="2">iii!$B$2</definedName>
    <definedName name="Claim_prob" localSheetId="3">iv!$B$2</definedName>
    <definedName name="Claim_prob">i!$B$2</definedName>
    <definedName name="Cust_init_wealth" localSheetId="1">ii!$B$3</definedName>
    <definedName name="Cust_init_wealth" localSheetId="2">iii!$B$3</definedName>
    <definedName name="Cust_init_wealth" localSheetId="3">iv!$B$3</definedName>
    <definedName name="Cust_init_wealth">i!$B$3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6" l="1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10" i="6"/>
  <c r="C6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10" i="6"/>
  <c r="B6" i="6"/>
  <c r="C70" i="5" l="1"/>
  <c r="B70" i="5"/>
  <c r="C69" i="5"/>
  <c r="B69" i="5"/>
  <c r="C68" i="5"/>
  <c r="B68" i="5"/>
  <c r="C67" i="5"/>
  <c r="B67" i="5"/>
  <c r="C66" i="5"/>
  <c r="B66" i="5"/>
  <c r="C65" i="5"/>
  <c r="B65" i="5"/>
  <c r="C64" i="5"/>
  <c r="B64" i="5"/>
  <c r="C63" i="5"/>
  <c r="B63" i="5"/>
  <c r="C62" i="5"/>
  <c r="B62" i="5"/>
  <c r="C61" i="5"/>
  <c r="B61" i="5"/>
  <c r="C60" i="5"/>
  <c r="B60" i="5"/>
  <c r="C59" i="5"/>
  <c r="D59" i="5" s="1"/>
  <c r="B59" i="5"/>
  <c r="C58" i="5"/>
  <c r="B58" i="5"/>
  <c r="C57" i="5"/>
  <c r="B57" i="5"/>
  <c r="C56" i="5"/>
  <c r="B56" i="5"/>
  <c r="C55" i="5"/>
  <c r="B55" i="5"/>
  <c r="C54" i="5"/>
  <c r="B54" i="5"/>
  <c r="C53" i="5"/>
  <c r="B53" i="5"/>
  <c r="C52" i="5"/>
  <c r="D52" i="5" s="1"/>
  <c r="B52" i="5"/>
  <c r="C51" i="5"/>
  <c r="D51" i="5" s="1"/>
  <c r="B51" i="5"/>
  <c r="C50" i="5"/>
  <c r="D50" i="5" s="1"/>
  <c r="B50" i="5"/>
  <c r="C49" i="5"/>
  <c r="B49" i="5"/>
  <c r="C48" i="5"/>
  <c r="B48" i="5"/>
  <c r="C47" i="5"/>
  <c r="D47" i="5" s="1"/>
  <c r="B47" i="5"/>
  <c r="C46" i="5"/>
  <c r="B46" i="5"/>
  <c r="C45" i="5"/>
  <c r="B45" i="5"/>
  <c r="C44" i="5"/>
  <c r="B44" i="5"/>
  <c r="C43" i="5"/>
  <c r="B43" i="5"/>
  <c r="C42" i="5"/>
  <c r="B42" i="5"/>
  <c r="C41" i="5"/>
  <c r="B41" i="5"/>
  <c r="C40" i="5"/>
  <c r="D40" i="5" s="1"/>
  <c r="B40" i="5"/>
  <c r="C39" i="5"/>
  <c r="D39" i="5" s="1"/>
  <c r="B39" i="5"/>
  <c r="C38" i="5"/>
  <c r="D38" i="5" s="1"/>
  <c r="B38" i="5"/>
  <c r="C37" i="5"/>
  <c r="B37" i="5"/>
  <c r="C36" i="5"/>
  <c r="B36" i="5"/>
  <c r="C35" i="5"/>
  <c r="D35" i="5" s="1"/>
  <c r="B35" i="5"/>
  <c r="C34" i="5"/>
  <c r="D34" i="5" s="1"/>
  <c r="B34" i="5"/>
  <c r="C33" i="5"/>
  <c r="B33" i="5"/>
  <c r="C32" i="5"/>
  <c r="B32" i="5"/>
  <c r="C31" i="5"/>
  <c r="B31" i="5"/>
  <c r="C30" i="5"/>
  <c r="B30" i="5"/>
  <c r="C29" i="5"/>
  <c r="B29" i="5"/>
  <c r="C28" i="5"/>
  <c r="B28" i="5"/>
  <c r="C27" i="5"/>
  <c r="B27" i="5"/>
  <c r="C26" i="5"/>
  <c r="B26" i="5"/>
  <c r="C25" i="5"/>
  <c r="B25" i="5"/>
  <c r="C24" i="5"/>
  <c r="B24" i="5"/>
  <c r="C23" i="5"/>
  <c r="B23" i="5"/>
  <c r="C22" i="5"/>
  <c r="B22" i="5"/>
  <c r="C21" i="5"/>
  <c r="B21" i="5"/>
  <c r="C20" i="5"/>
  <c r="B20" i="5"/>
  <c r="C19" i="5"/>
  <c r="B19" i="5"/>
  <c r="C18" i="5"/>
  <c r="B18" i="5"/>
  <c r="C17" i="5"/>
  <c r="B17" i="5"/>
  <c r="C16" i="5"/>
  <c r="B16" i="5"/>
  <c r="C15" i="5"/>
  <c r="B15" i="5"/>
  <c r="C14" i="5"/>
  <c r="B14" i="5"/>
  <c r="C13" i="5"/>
  <c r="D13" i="5" s="1"/>
  <c r="B13" i="5"/>
  <c r="C12" i="5"/>
  <c r="D12" i="5" s="1"/>
  <c r="B12" i="5"/>
  <c r="C11" i="5"/>
  <c r="B11" i="5"/>
  <c r="C10" i="5"/>
  <c r="B10" i="5"/>
  <c r="D6" i="5"/>
  <c r="C70" i="4"/>
  <c r="B70" i="4"/>
  <c r="C69" i="4"/>
  <c r="B69" i="4"/>
  <c r="C68" i="4"/>
  <c r="B68" i="4"/>
  <c r="C67" i="4"/>
  <c r="B67" i="4"/>
  <c r="C66" i="4"/>
  <c r="B66" i="4"/>
  <c r="C65" i="4"/>
  <c r="B65" i="4"/>
  <c r="C64" i="4"/>
  <c r="B64" i="4"/>
  <c r="C63" i="4"/>
  <c r="B63" i="4"/>
  <c r="C62" i="4"/>
  <c r="B62" i="4"/>
  <c r="C61" i="4"/>
  <c r="B61" i="4"/>
  <c r="C60" i="4"/>
  <c r="B60" i="4"/>
  <c r="C59" i="4"/>
  <c r="B59" i="4"/>
  <c r="C58" i="4"/>
  <c r="B58" i="4"/>
  <c r="C57" i="4"/>
  <c r="B57" i="4"/>
  <c r="C56" i="4"/>
  <c r="B56" i="4"/>
  <c r="C55" i="4"/>
  <c r="B55" i="4"/>
  <c r="C54" i="4"/>
  <c r="B54" i="4"/>
  <c r="C53" i="4"/>
  <c r="B53" i="4"/>
  <c r="C52" i="4"/>
  <c r="B52" i="4"/>
  <c r="C51" i="4"/>
  <c r="B51" i="4"/>
  <c r="C50" i="4"/>
  <c r="B50" i="4"/>
  <c r="C49" i="4"/>
  <c r="B49" i="4"/>
  <c r="C48" i="4"/>
  <c r="B48" i="4"/>
  <c r="C47" i="4"/>
  <c r="B47" i="4"/>
  <c r="C46" i="4"/>
  <c r="B46" i="4"/>
  <c r="C45" i="4"/>
  <c r="B45" i="4"/>
  <c r="C44" i="4"/>
  <c r="B44" i="4"/>
  <c r="C43" i="4"/>
  <c r="B43" i="4"/>
  <c r="C42" i="4"/>
  <c r="B42" i="4"/>
  <c r="C41" i="4"/>
  <c r="B41" i="4"/>
  <c r="C40" i="4"/>
  <c r="B40" i="4"/>
  <c r="C39" i="4"/>
  <c r="B39" i="4"/>
  <c r="C38" i="4"/>
  <c r="B38" i="4"/>
  <c r="C37" i="4"/>
  <c r="B37" i="4"/>
  <c r="C36" i="4"/>
  <c r="B36" i="4"/>
  <c r="C35" i="4"/>
  <c r="B35" i="4"/>
  <c r="C34" i="4"/>
  <c r="B34" i="4"/>
  <c r="C33" i="4"/>
  <c r="B33" i="4"/>
  <c r="C32" i="4"/>
  <c r="B32" i="4"/>
  <c r="C31" i="4"/>
  <c r="B31" i="4"/>
  <c r="C30" i="4"/>
  <c r="B30" i="4"/>
  <c r="C29" i="4"/>
  <c r="B29" i="4"/>
  <c r="C28" i="4"/>
  <c r="B28" i="4"/>
  <c r="C27" i="4"/>
  <c r="B27" i="4"/>
  <c r="C26" i="4"/>
  <c r="B26" i="4"/>
  <c r="C25" i="4"/>
  <c r="B25" i="4"/>
  <c r="C24" i="4"/>
  <c r="B24" i="4"/>
  <c r="C23" i="4"/>
  <c r="B23" i="4"/>
  <c r="C22" i="4"/>
  <c r="B22" i="4"/>
  <c r="C21" i="4"/>
  <c r="B21" i="4"/>
  <c r="C20" i="4"/>
  <c r="B20" i="4"/>
  <c r="C19" i="4"/>
  <c r="B19" i="4"/>
  <c r="C18" i="4"/>
  <c r="B18" i="4"/>
  <c r="C17" i="4"/>
  <c r="B17" i="4"/>
  <c r="C16" i="4"/>
  <c r="B16" i="4"/>
  <c r="C15" i="4"/>
  <c r="B15" i="4"/>
  <c r="C14" i="4"/>
  <c r="B14" i="4"/>
  <c r="C13" i="4"/>
  <c r="B13" i="4"/>
  <c r="C12" i="4"/>
  <c r="B12" i="4"/>
  <c r="C11" i="4"/>
  <c r="B11" i="4"/>
  <c r="C10" i="4"/>
  <c r="B10" i="4"/>
  <c r="C6" i="4"/>
  <c r="B6" i="4"/>
  <c r="C7" i="1"/>
  <c r="B7" i="1"/>
  <c r="D62" i="5" l="1"/>
  <c r="E45" i="6"/>
  <c r="D14" i="5"/>
  <c r="D16" i="5"/>
  <c r="D18" i="5"/>
  <c r="D27" i="5"/>
  <c r="D28" i="5"/>
  <c r="E15" i="6"/>
  <c r="E17" i="6"/>
  <c r="E23" i="6"/>
  <c r="E27" i="6"/>
  <c r="E33" i="6"/>
  <c r="E35" i="6"/>
  <c r="E37" i="6"/>
  <c r="D11" i="5"/>
  <c r="E51" i="6"/>
  <c r="E55" i="6"/>
  <c r="E57" i="6"/>
  <c r="E59" i="6"/>
  <c r="E64" i="6"/>
  <c r="D69" i="4"/>
  <c r="D26" i="5"/>
  <c r="D56" i="5"/>
  <c r="D64" i="5"/>
  <c r="D14" i="4"/>
  <c r="D18" i="4"/>
  <c r="D22" i="4"/>
  <c r="D26" i="4"/>
  <c r="D30" i="4"/>
  <c r="D34" i="4"/>
  <c r="D38" i="4"/>
  <c r="D48" i="4"/>
  <c r="D52" i="4"/>
  <c r="D54" i="4"/>
  <c r="D56" i="4"/>
  <c r="D60" i="4"/>
  <c r="D66" i="4"/>
  <c r="D10" i="5"/>
  <c r="D20" i="5"/>
  <c r="D22" i="5"/>
  <c r="D24" i="5"/>
  <c r="D63" i="5"/>
  <c r="D68" i="5"/>
  <c r="E10" i="6"/>
  <c r="E11" i="6"/>
  <c r="E16" i="6"/>
  <c r="E25" i="6"/>
  <c r="E26" i="6"/>
  <c r="E28" i="6"/>
  <c r="E47" i="6"/>
  <c r="E49" i="6"/>
  <c r="E50" i="6"/>
  <c r="E61" i="6"/>
  <c r="D10" i="4"/>
  <c r="D47" i="4"/>
  <c r="D49" i="4"/>
  <c r="D51" i="4"/>
  <c r="D53" i="4"/>
  <c r="D57" i="4"/>
  <c r="D65" i="4"/>
  <c r="D67" i="4"/>
  <c r="D48" i="5"/>
  <c r="E42" i="6"/>
  <c r="E44" i="6"/>
  <c r="E65" i="6"/>
  <c r="E22" i="6"/>
  <c r="E34" i="6"/>
  <c r="E36" i="6"/>
  <c r="E12" i="6"/>
  <c r="E46" i="6"/>
  <c r="E52" i="6"/>
  <c r="E60" i="6"/>
  <c r="E66" i="6"/>
  <c r="D40" i="6"/>
  <c r="E56" i="6"/>
  <c r="E70" i="6"/>
  <c r="E14" i="6"/>
  <c r="E32" i="6"/>
  <c r="E40" i="6"/>
  <c r="E48" i="6"/>
  <c r="E54" i="6"/>
  <c r="E62" i="6"/>
  <c r="E68" i="6"/>
  <c r="E29" i="6"/>
  <c r="E41" i="6"/>
  <c r="E53" i="6"/>
  <c r="E31" i="6"/>
  <c r="E13" i="6"/>
  <c r="E38" i="6"/>
  <c r="E39" i="6"/>
  <c r="E63" i="6"/>
  <c r="E67" i="6"/>
  <c r="E24" i="6"/>
  <c r="E19" i="6"/>
  <c r="E43" i="6"/>
  <c r="E58" i="6"/>
  <c r="E18" i="6"/>
  <c r="E30" i="6"/>
  <c r="E20" i="6"/>
  <c r="E21" i="6"/>
  <c r="E69" i="6"/>
  <c r="D11" i="4"/>
  <c r="D12" i="4"/>
  <c r="D15" i="4"/>
  <c r="D16" i="4"/>
  <c r="D19" i="4"/>
  <c r="D20" i="4"/>
  <c r="D23" i="4"/>
  <c r="D24" i="4"/>
  <c r="D27" i="4"/>
  <c r="D28" i="4"/>
  <c r="D31" i="4"/>
  <c r="D32" i="4"/>
  <c r="D35" i="4"/>
  <c r="D36" i="4"/>
  <c r="D39" i="4"/>
  <c r="D40" i="4"/>
  <c r="D43" i="4"/>
  <c r="D44" i="4"/>
  <c r="D58" i="4"/>
  <c r="D61" i="4"/>
  <c r="D62" i="4"/>
  <c r="D70" i="4"/>
  <c r="D30" i="5"/>
  <c r="D42" i="5"/>
  <c r="D46" i="5"/>
  <c r="D60" i="5"/>
  <c r="D46" i="4"/>
  <c r="D50" i="4"/>
  <c r="D64" i="4"/>
  <c r="D68" i="4"/>
  <c r="D66" i="5"/>
  <c r="D70" i="5"/>
  <c r="D13" i="4"/>
  <c r="D17" i="4"/>
  <c r="D21" i="4"/>
  <c r="D25" i="4"/>
  <c r="D29" i="4"/>
  <c r="D33" i="4"/>
  <c r="D37" i="4"/>
  <c r="D41" i="4"/>
  <c r="D42" i="4"/>
  <c r="D45" i="4"/>
  <c r="D59" i="4"/>
  <c r="D63" i="4"/>
  <c r="D32" i="5"/>
  <c r="D36" i="5"/>
  <c r="D44" i="5"/>
  <c r="D55" i="4"/>
  <c r="D54" i="5"/>
  <c r="D58" i="5"/>
  <c r="D6" i="4"/>
  <c r="D29" i="5"/>
  <c r="D41" i="5"/>
  <c r="D53" i="5"/>
  <c r="D65" i="5"/>
  <c r="D15" i="5"/>
  <c r="D19" i="5"/>
  <c r="D23" i="5"/>
  <c r="D31" i="5"/>
  <c r="D43" i="5"/>
  <c r="D55" i="5"/>
  <c r="D67" i="5"/>
  <c r="D33" i="5"/>
  <c r="D45" i="5"/>
  <c r="D57" i="5"/>
  <c r="D69" i="5"/>
  <c r="D17" i="5"/>
  <c r="D21" i="5"/>
  <c r="D25" i="5"/>
  <c r="D37" i="5"/>
  <c r="D49" i="5"/>
  <c r="D61" i="5"/>
  <c r="D7" i="1"/>
  <c r="D42" i="6" l="1"/>
  <c r="F42" i="6" s="1"/>
  <c r="D18" i="6"/>
  <c r="F18" i="6" s="1"/>
  <c r="D54" i="6"/>
  <c r="D68" i="6"/>
  <c r="F68" i="6" s="1"/>
  <c r="D32" i="6"/>
  <c r="F32" i="6" s="1"/>
  <c r="D58" i="6"/>
  <c r="F58" i="6" s="1"/>
  <c r="D36" i="6"/>
  <c r="D17" i="6"/>
  <c r="F17" i="6" s="1"/>
  <c r="D66" i="6"/>
  <c r="F66" i="6" s="1"/>
  <c r="D37" i="6"/>
  <c r="D63" i="6"/>
  <c r="F63" i="6" s="1"/>
  <c r="D60" i="6"/>
  <c r="F60" i="6" s="1"/>
  <c r="D59" i="6"/>
  <c r="F59" i="6" s="1"/>
  <c r="D12" i="6"/>
  <c r="F12" i="6" s="1"/>
  <c r="D44" i="6"/>
  <c r="D70" i="6"/>
  <c r="F70" i="6" s="1"/>
  <c r="D48" i="6"/>
  <c r="F48" i="6" s="1"/>
  <c r="D62" i="6"/>
  <c r="F62" i="6" s="1"/>
  <c r="D56" i="6"/>
  <c r="D30" i="6"/>
  <c r="F30" i="6" s="1"/>
  <c r="D23" i="6"/>
  <c r="D49" i="6"/>
  <c r="F49" i="6" s="1"/>
  <c r="D26" i="6"/>
  <c r="F26" i="6" s="1"/>
  <c r="D25" i="6"/>
  <c r="F25" i="6" s="1"/>
  <c r="D51" i="6"/>
  <c r="F51" i="6" s="1"/>
  <c r="D50" i="6"/>
  <c r="F50" i="6" s="1"/>
  <c r="D15" i="6"/>
  <c r="F15" i="6" s="1"/>
  <c r="D28" i="6"/>
  <c r="F28" i="6" s="1"/>
  <c r="F36" i="6"/>
  <c r="D27" i="6"/>
  <c r="F27" i="6" s="1"/>
  <c r="D69" i="6"/>
  <c r="F69" i="6" s="1"/>
  <c r="D14" i="6"/>
  <c r="F14" i="6" s="1"/>
  <c r="D64" i="6"/>
  <c r="F64" i="6" s="1"/>
  <c r="D13" i="6"/>
  <c r="F13" i="6" s="1"/>
  <c r="D33" i="6"/>
  <c r="F33" i="6" s="1"/>
  <c r="D35" i="6"/>
  <c r="F35" i="6" s="1"/>
  <c r="D10" i="6"/>
  <c r="F10" i="6" s="1"/>
  <c r="F54" i="6"/>
  <c r="F23" i="6"/>
  <c r="F40" i="6"/>
  <c r="D61" i="6"/>
  <c r="F61" i="6" s="1"/>
  <c r="D45" i="6"/>
  <c r="F45" i="6" s="1"/>
  <c r="D19" i="6"/>
  <c r="F19" i="6" s="1"/>
  <c r="D21" i="6"/>
  <c r="F21" i="6" s="1"/>
  <c r="D55" i="6"/>
  <c r="F55" i="6" s="1"/>
  <c r="D20" i="6"/>
  <c r="F20" i="6" s="1"/>
  <c r="D31" i="6"/>
  <c r="F31" i="6" s="1"/>
  <c r="D39" i="6"/>
  <c r="F39" i="6" s="1"/>
  <c r="D11" i="6"/>
  <c r="F11" i="6" s="1"/>
  <c r="D29" i="6"/>
  <c r="F29" i="6" s="1"/>
  <c r="D52" i="6"/>
  <c r="F52" i="6" s="1"/>
  <c r="D38" i="6"/>
  <c r="F38" i="6" s="1"/>
  <c r="D34" i="6"/>
  <c r="F34" i="6" s="1"/>
  <c r="D22" i="6"/>
  <c r="F22" i="6" s="1"/>
  <c r="D67" i="6"/>
  <c r="F67" i="6" s="1"/>
  <c r="D65" i="6"/>
  <c r="F65" i="6" s="1"/>
  <c r="D43" i="6"/>
  <c r="F43" i="6" s="1"/>
  <c r="D47" i="6"/>
  <c r="F47" i="6" s="1"/>
  <c r="D53" i="6"/>
  <c r="F53" i="6" s="1"/>
  <c r="D41" i="6"/>
  <c r="F41" i="6" s="1"/>
  <c r="D46" i="6"/>
  <c r="F46" i="6" s="1"/>
  <c r="D24" i="6"/>
  <c r="F24" i="6" s="1"/>
  <c r="D57" i="6"/>
  <c r="F57" i="6" s="1"/>
  <c r="D16" i="6"/>
  <c r="F16" i="6" s="1"/>
  <c r="F44" i="6"/>
  <c r="F37" i="6"/>
  <c r="F56" i="6"/>
</calcChain>
</file>

<file path=xl/sharedStrings.xml><?xml version="1.0" encoding="utf-8"?>
<sst xmlns="http://schemas.openxmlformats.org/spreadsheetml/2006/main" count="83" uniqueCount="36">
  <si>
    <t>Premium</t>
  </si>
  <si>
    <t>Customer expected utility</t>
  </si>
  <si>
    <t>Insurer expected utility</t>
  </si>
  <si>
    <t>Claim amount</t>
  </si>
  <si>
    <t>Claim probability</t>
  </si>
  <si>
    <t>Customer initial wealth</t>
  </si>
  <si>
    <t>Customer wealth if no claim</t>
  </si>
  <si>
    <t>Customer wealth if claim</t>
  </si>
  <si>
    <t>Insurer wealth if no claim</t>
  </si>
  <si>
    <t>Insurer wealth if claim</t>
  </si>
  <si>
    <t>No insurance</t>
  </si>
  <si>
    <t>Customer utility higher with insurance?</t>
  </si>
  <si>
    <t>Insurer utility higher with insurance?</t>
  </si>
  <si>
    <t>The customer uses a risk-averse utility function</t>
  </si>
  <si>
    <t>So the customer would need more than fair odds to accept a gamble</t>
  </si>
  <si>
    <t>And the customer is willing to pay more than the fair cost to protect themselves against a gamble</t>
  </si>
  <si>
    <t>[1]</t>
  </si>
  <si>
    <t>The customer's utility function exhibits declining absolute risk aversion</t>
  </si>
  <si>
    <t>Because A(w) = 1/w</t>
  </si>
  <si>
    <t>Because A'(w) = -1/w^2 &lt; 0</t>
  </si>
  <si>
    <t>So the larger the customer's initial wealth, the less they will be concerned by a possible loss of £10,000</t>
  </si>
  <si>
    <t>Hence the less they will be willing to pay to protect against it</t>
  </si>
  <si>
    <t>But the minimum premium the insurer will accept remains the same</t>
  </si>
  <si>
    <t>So the range of possible premiums will narrow as customer initial wealth increases</t>
  </si>
  <si>
    <t>So the maxium premium the customer will be willing to pay reduces as initial wealth increases</t>
  </si>
  <si>
    <t>Comments:</t>
  </si>
  <si>
    <t>[2]</t>
  </si>
  <si>
    <t>[Max 4]</t>
  </si>
  <si>
    <t>[Max 6]</t>
  </si>
  <si>
    <t>Plus [1] for any other valid comments</t>
  </si>
  <si>
    <t>Both utilities higher?</t>
  </si>
  <si>
    <t>Customer wealth if no loss</t>
  </si>
  <si>
    <t>Customer wealth if loss</t>
  </si>
  <si>
    <t>Loss amount</t>
  </si>
  <si>
    <t>Loss probability</t>
  </si>
  <si>
    <t>The customer cares little about the expected cost of a claim because their exposure to it is binary - unlike the insurer.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</si>
</sst>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9" fontId="0" fillId="0" borderId="0" xfId="1" applyFont="1"/>
    <xf numFmtId="3" fontId="0" fillId="0" borderId="0" xfId="0" applyNumberFormat="1"/>
    <xf numFmtId="4" fontId="0" fillId="0" borderId="0" xfId="0" applyNumberFormat="1"/>
    <xf numFmtId="0" fontId="0" fillId="2" borderId="0" xfId="0" applyFill="1"/>
    <xf numFmtId="3" fontId="0" fillId="2" borderId="0" xfId="0" applyNumberFormat="1" applyFill="1"/>
    <xf numFmtId="3" fontId="0" fillId="3" borderId="0" xfId="0" applyNumberFormat="1" applyFill="1"/>
    <xf numFmtId="0" fontId="0" fillId="3" borderId="0" xfId="0" applyFill="1"/>
    <xf numFmtId="0" fontId="0" fillId="0" borderId="0" xfId="0" applyFill="1"/>
    <xf numFmtId="3" fontId="0" fillId="0" borderId="0" xfId="0" applyNumberFormat="1" applyFill="1"/>
    <xf numFmtId="4" fontId="0" fillId="0" borderId="0" xfId="0" applyNumberFormat="1" applyFill="1"/>
    <xf numFmtId="164" fontId="0" fillId="3" borderId="0" xfId="0" applyNumberForma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/>
  </sheetViews>
  <sheetFormatPr defaultRowHeight="15" x14ac:dyDescent="0.25"/>
  <cols>
    <col min="1" max="1" width="22.140625" bestFit="1" customWidth="1"/>
    <col min="2" max="2" width="26.28515625" bestFit="1" customWidth="1"/>
    <col min="3" max="3" width="23.42578125" bestFit="1" customWidth="1"/>
    <col min="4" max="4" width="24.42578125" bestFit="1" customWidth="1"/>
  </cols>
  <sheetData>
    <row r="1" spans="1:7" x14ac:dyDescent="0.25">
      <c r="A1" t="s">
        <v>33</v>
      </c>
      <c r="B1" s="2">
        <v>10000</v>
      </c>
    </row>
    <row r="2" spans="1:7" x14ac:dyDescent="0.25">
      <c r="A2" t="s">
        <v>34</v>
      </c>
      <c r="B2" s="1">
        <v>0.01</v>
      </c>
    </row>
    <row r="3" spans="1:7" x14ac:dyDescent="0.25">
      <c r="A3" t="s">
        <v>5</v>
      </c>
      <c r="B3" s="2">
        <v>20000</v>
      </c>
    </row>
    <row r="4" spans="1:7" x14ac:dyDescent="0.25">
      <c r="B4" s="2"/>
    </row>
    <row r="5" spans="1:7" x14ac:dyDescent="0.25">
      <c r="B5" s="5" t="s">
        <v>16</v>
      </c>
      <c r="C5" s="4" t="s">
        <v>16</v>
      </c>
      <c r="D5" s="4" t="s">
        <v>26</v>
      </c>
    </row>
    <row r="6" spans="1:7" x14ac:dyDescent="0.25">
      <c r="B6" t="s">
        <v>31</v>
      </c>
      <c r="C6" t="s">
        <v>32</v>
      </c>
      <c r="D6" t="s">
        <v>1</v>
      </c>
    </row>
    <row r="7" spans="1:7" x14ac:dyDescent="0.25">
      <c r="A7" t="s">
        <v>10</v>
      </c>
      <c r="B7" s="9">
        <f>Cust_init_wealth</f>
        <v>20000</v>
      </c>
      <c r="C7" s="9">
        <f>Cust_init_wealth-Claim_amt</f>
        <v>10000</v>
      </c>
      <c r="D7" s="11">
        <f>Claim_prob*LN(C7)+(1-Claim_prob)*LN(B7)</f>
        <v>9.8965560807305266</v>
      </c>
      <c r="G7" s="3"/>
    </row>
    <row r="8" spans="1:7" x14ac:dyDescent="0.25">
      <c r="B8" s="8"/>
      <c r="C8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workbookViewId="0"/>
  </sheetViews>
  <sheetFormatPr defaultRowHeight="15" x14ac:dyDescent="0.25"/>
  <cols>
    <col min="1" max="1" width="22.140625" bestFit="1" customWidth="1"/>
    <col min="2" max="2" width="26.28515625" bestFit="1" customWidth="1"/>
    <col min="3" max="3" width="23.42578125" bestFit="1" customWidth="1"/>
    <col min="4" max="4" width="24.42578125" bestFit="1" customWidth="1"/>
    <col min="5" max="5" width="23.85546875" bestFit="1" customWidth="1"/>
    <col min="6" max="6" width="21" bestFit="1" customWidth="1"/>
    <col min="7" max="7" width="22.140625" bestFit="1" customWidth="1"/>
  </cols>
  <sheetData>
    <row r="1" spans="1:12" x14ac:dyDescent="0.25">
      <c r="A1" t="s">
        <v>3</v>
      </c>
      <c r="B1" s="2">
        <v>10000</v>
      </c>
    </row>
    <row r="2" spans="1:12" x14ac:dyDescent="0.25">
      <c r="A2" t="s">
        <v>4</v>
      </c>
      <c r="B2" s="1">
        <v>0.01</v>
      </c>
    </row>
    <row r="3" spans="1:12" x14ac:dyDescent="0.25">
      <c r="A3" t="s">
        <v>5</v>
      </c>
      <c r="B3" s="2">
        <v>20000</v>
      </c>
    </row>
    <row r="4" spans="1:12" x14ac:dyDescent="0.25">
      <c r="B4" s="2"/>
    </row>
    <row r="5" spans="1:12" x14ac:dyDescent="0.25">
      <c r="B5" t="s">
        <v>6</v>
      </c>
      <c r="C5" t="s">
        <v>7</v>
      </c>
      <c r="D5" t="s">
        <v>1</v>
      </c>
    </row>
    <row r="6" spans="1:12" x14ac:dyDescent="0.25">
      <c r="A6" t="s">
        <v>10</v>
      </c>
      <c r="B6" s="9">
        <f>Cust_init_wealth</f>
        <v>20000</v>
      </c>
      <c r="C6" s="9">
        <f>Cust_init_wealth-Claim_amt</f>
        <v>10000</v>
      </c>
      <c r="D6" s="10">
        <f>Claim_prob*LN(C6)+(1-Claim_prob)*LN(B6)</f>
        <v>9.8965560807305266</v>
      </c>
    </row>
    <row r="7" spans="1:12" s="8" customFormat="1" x14ac:dyDescent="0.25">
      <c r="B7" s="9"/>
      <c r="C7" s="9"/>
      <c r="D7" s="10"/>
      <c r="E7"/>
      <c r="F7"/>
      <c r="G7"/>
    </row>
    <row r="8" spans="1:12" x14ac:dyDescent="0.25">
      <c r="B8" s="4" t="s">
        <v>26</v>
      </c>
      <c r="C8" s="4" t="s">
        <v>26</v>
      </c>
      <c r="D8" s="4" t="s">
        <v>26</v>
      </c>
    </row>
    <row r="9" spans="1:12" x14ac:dyDescent="0.25">
      <c r="A9" t="s">
        <v>0</v>
      </c>
      <c r="B9" t="s">
        <v>6</v>
      </c>
      <c r="C9" t="s">
        <v>7</v>
      </c>
      <c r="D9" t="s">
        <v>1</v>
      </c>
    </row>
    <row r="10" spans="1:12" x14ac:dyDescent="0.25">
      <c r="A10">
        <v>90</v>
      </c>
      <c r="B10" s="9">
        <f t="shared" ref="B10:B41" si="0">Cust_init_wealth-A10</f>
        <v>19910</v>
      </c>
      <c r="C10" s="9">
        <f t="shared" ref="C10:C41" si="1">Cust_init_wealth-A10</f>
        <v>19910</v>
      </c>
      <c r="D10" s="11">
        <f t="shared" ref="D10:D41" si="2">Claim_prob*LN(C10)+(1-Claim_prob)*LN(B10)</f>
        <v>9.8989773970582426</v>
      </c>
      <c r="I10" s="2"/>
      <c r="J10" s="2"/>
      <c r="K10" s="2"/>
      <c r="L10" s="2"/>
    </row>
    <row r="11" spans="1:12" x14ac:dyDescent="0.25">
      <c r="A11">
        <v>91</v>
      </c>
      <c r="B11" s="9">
        <f t="shared" si="0"/>
        <v>19909</v>
      </c>
      <c r="C11" s="9">
        <f t="shared" si="1"/>
        <v>19909</v>
      </c>
      <c r="D11" s="11">
        <f t="shared" si="2"/>
        <v>9.898927169779796</v>
      </c>
      <c r="I11" s="2"/>
      <c r="J11" s="2"/>
      <c r="K11" s="2"/>
      <c r="L11" s="2"/>
    </row>
    <row r="12" spans="1:12" x14ac:dyDescent="0.25">
      <c r="A12">
        <v>92</v>
      </c>
      <c r="B12" s="9">
        <f t="shared" si="0"/>
        <v>19908</v>
      </c>
      <c r="C12" s="9">
        <f t="shared" si="1"/>
        <v>19908</v>
      </c>
      <c r="D12" s="11">
        <f t="shared" si="2"/>
        <v>9.8988769399784449</v>
      </c>
      <c r="E12" s="2"/>
      <c r="F12" s="2"/>
      <c r="G12" s="3"/>
      <c r="I12" s="2"/>
      <c r="J12" s="2"/>
      <c r="K12" s="2"/>
      <c r="L12" s="2"/>
    </row>
    <row r="13" spans="1:12" x14ac:dyDescent="0.25">
      <c r="A13">
        <v>93</v>
      </c>
      <c r="B13" s="9">
        <f t="shared" si="0"/>
        <v>19907</v>
      </c>
      <c r="C13" s="9">
        <f t="shared" si="1"/>
        <v>19907</v>
      </c>
      <c r="D13" s="11">
        <f t="shared" si="2"/>
        <v>9.8988267076539334</v>
      </c>
      <c r="E13" s="2"/>
      <c r="F13" s="2"/>
      <c r="G13" s="3"/>
      <c r="I13" s="2"/>
      <c r="J13" s="2"/>
    </row>
    <row r="14" spans="1:12" x14ac:dyDescent="0.25">
      <c r="A14">
        <v>94</v>
      </c>
      <c r="B14" s="9">
        <f t="shared" si="0"/>
        <v>19906</v>
      </c>
      <c r="C14" s="9">
        <f t="shared" si="1"/>
        <v>19906</v>
      </c>
      <c r="D14" s="11">
        <f t="shared" si="2"/>
        <v>9.8987764728060093</v>
      </c>
      <c r="E14" s="2"/>
      <c r="F14" s="2"/>
      <c r="G14" s="3"/>
      <c r="I14" s="2"/>
      <c r="J14" s="2"/>
    </row>
    <row r="15" spans="1:12" x14ac:dyDescent="0.25">
      <c r="A15">
        <v>95</v>
      </c>
      <c r="B15" s="9">
        <f t="shared" si="0"/>
        <v>19905</v>
      </c>
      <c r="C15" s="9">
        <f t="shared" si="1"/>
        <v>19905</v>
      </c>
      <c r="D15" s="11">
        <f t="shared" si="2"/>
        <v>9.8987262354344168</v>
      </c>
      <c r="E15" s="2"/>
      <c r="F15" s="2"/>
      <c r="G15" s="3"/>
      <c r="I15" s="2"/>
      <c r="J15" s="2"/>
    </row>
    <row r="16" spans="1:12" x14ac:dyDescent="0.25">
      <c r="A16">
        <v>96</v>
      </c>
      <c r="B16" s="9">
        <f t="shared" si="0"/>
        <v>19904</v>
      </c>
      <c r="C16" s="9">
        <f t="shared" si="1"/>
        <v>19904</v>
      </c>
      <c r="D16" s="11">
        <f t="shared" si="2"/>
        <v>9.8986759955389054</v>
      </c>
      <c r="E16" s="2"/>
      <c r="F16" s="2"/>
      <c r="G16" s="3"/>
      <c r="I16" s="2"/>
      <c r="J16" s="2"/>
    </row>
    <row r="17" spans="1:10" x14ac:dyDescent="0.25">
      <c r="A17">
        <v>97</v>
      </c>
      <c r="B17" s="9">
        <f t="shared" si="0"/>
        <v>19903</v>
      </c>
      <c r="C17" s="9">
        <f t="shared" si="1"/>
        <v>19903</v>
      </c>
      <c r="D17" s="11">
        <f t="shared" si="2"/>
        <v>9.8986257531192212</v>
      </c>
      <c r="E17" s="2"/>
      <c r="F17" s="2"/>
      <c r="G17" s="3"/>
      <c r="I17" s="2"/>
      <c r="J17" s="2"/>
    </row>
    <row r="18" spans="1:10" x14ac:dyDescent="0.25">
      <c r="A18">
        <v>98</v>
      </c>
      <c r="B18" s="9">
        <f t="shared" si="0"/>
        <v>19902</v>
      </c>
      <c r="C18" s="9">
        <f t="shared" si="1"/>
        <v>19902</v>
      </c>
      <c r="D18" s="11">
        <f t="shared" si="2"/>
        <v>9.8985755081751066</v>
      </c>
      <c r="E18" s="2"/>
      <c r="F18" s="2"/>
      <c r="G18" s="3"/>
      <c r="I18" s="2"/>
      <c r="J18" s="2"/>
    </row>
    <row r="19" spans="1:10" x14ac:dyDescent="0.25">
      <c r="A19">
        <v>99</v>
      </c>
      <c r="B19" s="9">
        <f t="shared" si="0"/>
        <v>19901</v>
      </c>
      <c r="C19" s="9">
        <f t="shared" si="1"/>
        <v>19901</v>
      </c>
      <c r="D19" s="11">
        <f t="shared" si="2"/>
        <v>9.8985252607063128</v>
      </c>
      <c r="E19" s="2"/>
      <c r="F19" s="2"/>
      <c r="G19" s="3"/>
      <c r="I19" s="2"/>
      <c r="J19" s="2"/>
    </row>
    <row r="20" spans="1:10" x14ac:dyDescent="0.25">
      <c r="A20">
        <v>100</v>
      </c>
      <c r="B20" s="9">
        <f t="shared" si="0"/>
        <v>19900</v>
      </c>
      <c r="C20" s="9">
        <f t="shared" si="1"/>
        <v>19900</v>
      </c>
      <c r="D20" s="11">
        <f t="shared" si="2"/>
        <v>9.8984750107125841</v>
      </c>
      <c r="E20" s="2"/>
      <c r="F20" s="2"/>
      <c r="G20" s="3"/>
      <c r="I20" s="2"/>
      <c r="J20" s="2"/>
    </row>
    <row r="21" spans="1:10" x14ac:dyDescent="0.25">
      <c r="A21">
        <v>101</v>
      </c>
      <c r="B21" s="9">
        <f t="shared" si="0"/>
        <v>19899</v>
      </c>
      <c r="C21" s="9">
        <f t="shared" si="1"/>
        <v>19899</v>
      </c>
      <c r="D21" s="11">
        <f t="shared" si="2"/>
        <v>9.8984247581936664</v>
      </c>
      <c r="E21" s="2"/>
      <c r="F21" s="2"/>
      <c r="G21" s="3"/>
      <c r="I21" s="2"/>
      <c r="J21" s="2"/>
    </row>
    <row r="22" spans="1:10" x14ac:dyDescent="0.25">
      <c r="A22">
        <v>102</v>
      </c>
      <c r="B22" s="9">
        <f t="shared" si="0"/>
        <v>19898</v>
      </c>
      <c r="C22" s="9">
        <f t="shared" si="1"/>
        <v>19898</v>
      </c>
      <c r="D22" s="11">
        <f t="shared" si="2"/>
        <v>9.8983745031493058</v>
      </c>
      <c r="E22" s="2"/>
      <c r="F22" s="2"/>
      <c r="G22" s="3"/>
      <c r="I22" s="2"/>
      <c r="J22" s="2"/>
    </row>
    <row r="23" spans="1:10" x14ac:dyDescent="0.25">
      <c r="A23">
        <v>103</v>
      </c>
      <c r="B23" s="9">
        <f t="shared" si="0"/>
        <v>19897</v>
      </c>
      <c r="C23" s="9">
        <f t="shared" si="1"/>
        <v>19897</v>
      </c>
      <c r="D23" s="11">
        <f t="shared" si="2"/>
        <v>9.8983242455792482</v>
      </c>
      <c r="E23" s="2"/>
      <c r="F23" s="2"/>
      <c r="G23" s="3"/>
      <c r="I23" s="2"/>
      <c r="J23" s="2"/>
    </row>
    <row r="24" spans="1:10" x14ac:dyDescent="0.25">
      <c r="A24">
        <v>104</v>
      </c>
      <c r="B24" s="9">
        <f t="shared" si="0"/>
        <v>19896</v>
      </c>
      <c r="C24" s="9">
        <f t="shared" si="1"/>
        <v>19896</v>
      </c>
      <c r="D24" s="11">
        <f t="shared" si="2"/>
        <v>9.8982739854832413</v>
      </c>
      <c r="E24" s="2"/>
      <c r="F24" s="2"/>
      <c r="G24" s="3"/>
      <c r="I24" s="2"/>
      <c r="J24" s="2"/>
    </row>
    <row r="25" spans="1:10" x14ac:dyDescent="0.25">
      <c r="A25">
        <v>105</v>
      </c>
      <c r="B25" s="9">
        <f t="shared" si="0"/>
        <v>19895</v>
      </c>
      <c r="C25" s="9">
        <f t="shared" si="1"/>
        <v>19895</v>
      </c>
      <c r="D25" s="11">
        <f t="shared" si="2"/>
        <v>9.8982237228610295</v>
      </c>
      <c r="E25" s="2"/>
      <c r="F25" s="2"/>
      <c r="G25" s="3"/>
      <c r="I25" s="2"/>
      <c r="J25" s="2"/>
    </row>
    <row r="26" spans="1:10" x14ac:dyDescent="0.25">
      <c r="A26">
        <v>106</v>
      </c>
      <c r="B26" s="9">
        <f t="shared" si="0"/>
        <v>19894</v>
      </c>
      <c r="C26" s="9">
        <f t="shared" si="1"/>
        <v>19894</v>
      </c>
      <c r="D26" s="11">
        <f t="shared" si="2"/>
        <v>9.8981734577123586</v>
      </c>
      <c r="E26" s="2"/>
      <c r="F26" s="2"/>
      <c r="G26" s="3"/>
      <c r="I26" s="2"/>
      <c r="J26" s="2"/>
    </row>
    <row r="27" spans="1:10" x14ac:dyDescent="0.25">
      <c r="A27">
        <v>107</v>
      </c>
      <c r="B27" s="9">
        <f t="shared" si="0"/>
        <v>19893</v>
      </c>
      <c r="C27" s="9">
        <f t="shared" si="1"/>
        <v>19893</v>
      </c>
      <c r="D27" s="11">
        <f t="shared" si="2"/>
        <v>9.8981231900369782</v>
      </c>
      <c r="E27" s="2"/>
      <c r="F27" s="2"/>
      <c r="G27" s="3"/>
      <c r="I27" s="2"/>
      <c r="J27" s="2"/>
    </row>
    <row r="28" spans="1:10" x14ac:dyDescent="0.25">
      <c r="A28">
        <v>108</v>
      </c>
      <c r="B28" s="9">
        <f t="shared" si="0"/>
        <v>19892</v>
      </c>
      <c r="C28" s="9">
        <f t="shared" si="1"/>
        <v>19892</v>
      </c>
      <c r="D28" s="11">
        <f t="shared" si="2"/>
        <v>9.8980729198346289</v>
      </c>
      <c r="E28" s="2"/>
      <c r="F28" s="2"/>
      <c r="G28" s="3"/>
      <c r="I28" s="2"/>
      <c r="J28" s="2"/>
    </row>
    <row r="29" spans="1:10" x14ac:dyDescent="0.25">
      <c r="A29">
        <v>109</v>
      </c>
      <c r="B29" s="9">
        <f t="shared" si="0"/>
        <v>19891</v>
      </c>
      <c r="C29" s="9">
        <f t="shared" si="1"/>
        <v>19891</v>
      </c>
      <c r="D29" s="11">
        <f t="shared" si="2"/>
        <v>9.8980226471050603</v>
      </c>
      <c r="E29" s="2"/>
      <c r="F29" s="2"/>
      <c r="G29" s="3"/>
      <c r="I29" s="2"/>
      <c r="J29" s="2"/>
    </row>
    <row r="30" spans="1:10" x14ac:dyDescent="0.25">
      <c r="A30">
        <v>110</v>
      </c>
      <c r="B30" s="9">
        <f t="shared" si="0"/>
        <v>19890</v>
      </c>
      <c r="C30" s="9">
        <f t="shared" si="1"/>
        <v>19890</v>
      </c>
      <c r="D30" s="11">
        <f t="shared" si="2"/>
        <v>9.8979723718480184</v>
      </c>
      <c r="E30" s="2"/>
      <c r="F30" s="2"/>
      <c r="G30" s="3"/>
      <c r="I30" s="2"/>
      <c r="J30" s="2"/>
    </row>
    <row r="31" spans="1:10" x14ac:dyDescent="0.25">
      <c r="A31">
        <v>111</v>
      </c>
      <c r="B31" s="9">
        <f t="shared" si="0"/>
        <v>19889</v>
      </c>
      <c r="C31" s="9">
        <f t="shared" si="1"/>
        <v>19889</v>
      </c>
      <c r="D31" s="11">
        <f t="shared" si="2"/>
        <v>9.8979220940632473</v>
      </c>
      <c r="E31" s="2"/>
      <c r="F31" s="2"/>
      <c r="G31" s="3"/>
      <c r="I31" s="2"/>
      <c r="J31" s="2"/>
    </row>
    <row r="32" spans="1:10" x14ac:dyDescent="0.25">
      <c r="A32">
        <v>112</v>
      </c>
      <c r="B32" s="9">
        <f t="shared" si="0"/>
        <v>19888</v>
      </c>
      <c r="C32" s="9">
        <f t="shared" si="1"/>
        <v>19888</v>
      </c>
      <c r="D32" s="11">
        <f t="shared" si="2"/>
        <v>9.8978718137504931</v>
      </c>
      <c r="E32" s="2"/>
      <c r="F32" s="2"/>
      <c r="G32" s="3"/>
      <c r="I32" s="2"/>
      <c r="J32" s="2"/>
    </row>
    <row r="33" spans="1:10" x14ac:dyDescent="0.25">
      <c r="A33">
        <v>113</v>
      </c>
      <c r="B33" s="9">
        <f t="shared" si="0"/>
        <v>19887</v>
      </c>
      <c r="C33" s="9">
        <f t="shared" si="1"/>
        <v>19887</v>
      </c>
      <c r="D33" s="11">
        <f t="shared" si="2"/>
        <v>9.8978215309095017</v>
      </c>
      <c r="E33" s="2"/>
      <c r="F33" s="2"/>
      <c r="G33" s="3"/>
      <c r="I33" s="2"/>
      <c r="J33" s="2"/>
    </row>
    <row r="34" spans="1:10" x14ac:dyDescent="0.25">
      <c r="A34">
        <v>114</v>
      </c>
      <c r="B34" s="9">
        <f t="shared" si="0"/>
        <v>19886</v>
      </c>
      <c r="C34" s="9">
        <f t="shared" si="1"/>
        <v>19886</v>
      </c>
      <c r="D34" s="11">
        <f t="shared" si="2"/>
        <v>9.8977712455400191</v>
      </c>
      <c r="E34" s="2"/>
      <c r="F34" s="2"/>
      <c r="G34" s="3"/>
      <c r="I34" s="2"/>
      <c r="J34" s="2"/>
    </row>
    <row r="35" spans="1:10" x14ac:dyDescent="0.25">
      <c r="A35">
        <v>115</v>
      </c>
      <c r="B35" s="9">
        <f t="shared" si="0"/>
        <v>19885</v>
      </c>
      <c r="C35" s="9">
        <f t="shared" si="1"/>
        <v>19885</v>
      </c>
      <c r="D35" s="11">
        <f t="shared" si="2"/>
        <v>9.8977209576417913</v>
      </c>
      <c r="E35" s="2"/>
      <c r="F35" s="2"/>
      <c r="G35" s="3"/>
      <c r="I35" s="2"/>
      <c r="J35" s="2"/>
    </row>
    <row r="36" spans="1:10" x14ac:dyDescent="0.25">
      <c r="A36">
        <v>116</v>
      </c>
      <c r="B36" s="9">
        <f t="shared" si="0"/>
        <v>19884</v>
      </c>
      <c r="C36" s="9">
        <f t="shared" si="1"/>
        <v>19884</v>
      </c>
      <c r="D36" s="11">
        <f t="shared" si="2"/>
        <v>9.8976706672145625</v>
      </c>
      <c r="E36" s="2"/>
      <c r="F36" s="2"/>
      <c r="G36" s="3"/>
      <c r="I36" s="2"/>
      <c r="J36" s="2"/>
    </row>
    <row r="37" spans="1:10" x14ac:dyDescent="0.25">
      <c r="A37">
        <v>117</v>
      </c>
      <c r="B37" s="9">
        <f t="shared" si="0"/>
        <v>19883</v>
      </c>
      <c r="C37" s="9">
        <f t="shared" si="1"/>
        <v>19883</v>
      </c>
      <c r="D37" s="11">
        <f t="shared" si="2"/>
        <v>9.8976203742580804</v>
      </c>
      <c r="E37" s="2"/>
      <c r="F37" s="2"/>
      <c r="G37" s="3"/>
      <c r="I37" s="2"/>
      <c r="J37" s="2"/>
    </row>
    <row r="38" spans="1:10" x14ac:dyDescent="0.25">
      <c r="A38">
        <v>118</v>
      </c>
      <c r="B38" s="9">
        <f t="shared" si="0"/>
        <v>19882</v>
      </c>
      <c r="C38" s="9">
        <f t="shared" si="1"/>
        <v>19882</v>
      </c>
      <c r="D38" s="11">
        <f t="shared" si="2"/>
        <v>9.8975700787720911</v>
      </c>
      <c r="E38" s="2"/>
      <c r="F38" s="2"/>
      <c r="G38" s="3"/>
      <c r="I38" s="2"/>
      <c r="J38" s="2"/>
    </row>
    <row r="39" spans="1:10" x14ac:dyDescent="0.25">
      <c r="A39">
        <v>119</v>
      </c>
      <c r="B39" s="9">
        <f t="shared" si="0"/>
        <v>19881</v>
      </c>
      <c r="C39" s="9">
        <f t="shared" si="1"/>
        <v>19881</v>
      </c>
      <c r="D39" s="11">
        <f t="shared" si="2"/>
        <v>9.8975197807563369</v>
      </c>
      <c r="E39" s="2"/>
      <c r="F39" s="2"/>
      <c r="G39" s="3"/>
      <c r="I39" s="2"/>
      <c r="J39" s="2"/>
    </row>
    <row r="40" spans="1:10" x14ac:dyDescent="0.25">
      <c r="A40">
        <v>120</v>
      </c>
      <c r="B40" s="9">
        <f t="shared" si="0"/>
        <v>19880</v>
      </c>
      <c r="C40" s="9">
        <f t="shared" si="1"/>
        <v>19880</v>
      </c>
      <c r="D40" s="11">
        <f t="shared" si="2"/>
        <v>9.8974694802105656</v>
      </c>
      <c r="E40" s="2"/>
      <c r="F40" s="2"/>
      <c r="G40" s="3"/>
      <c r="I40" s="2"/>
      <c r="J40" s="2"/>
    </row>
    <row r="41" spans="1:10" x14ac:dyDescent="0.25">
      <c r="A41">
        <v>121</v>
      </c>
      <c r="B41" s="9">
        <f t="shared" si="0"/>
        <v>19879</v>
      </c>
      <c r="C41" s="9">
        <f t="shared" si="1"/>
        <v>19879</v>
      </c>
      <c r="D41" s="11">
        <f t="shared" si="2"/>
        <v>9.8974191771345215</v>
      </c>
      <c r="E41" s="2"/>
      <c r="F41" s="2"/>
      <c r="G41" s="3"/>
      <c r="I41" s="2"/>
      <c r="J41" s="2"/>
    </row>
    <row r="42" spans="1:10" x14ac:dyDescent="0.25">
      <c r="A42">
        <v>122</v>
      </c>
      <c r="B42" s="9">
        <f t="shared" ref="B42:B70" si="3">Cust_init_wealth-A42</f>
        <v>19878</v>
      </c>
      <c r="C42" s="9">
        <f t="shared" ref="C42:C70" si="4">Cust_init_wealth-A42</f>
        <v>19878</v>
      </c>
      <c r="D42" s="11">
        <f t="shared" ref="D42:D70" si="5">Claim_prob*LN(C42)+(1-Claim_prob)*LN(B42)</f>
        <v>9.8973688715279504</v>
      </c>
      <c r="E42" s="2"/>
      <c r="F42" s="2"/>
      <c r="G42" s="3"/>
      <c r="I42" s="2"/>
      <c r="J42" s="2"/>
    </row>
    <row r="43" spans="1:10" x14ac:dyDescent="0.25">
      <c r="A43">
        <v>123</v>
      </c>
      <c r="B43" s="9">
        <f t="shared" si="3"/>
        <v>19877</v>
      </c>
      <c r="C43" s="9">
        <f t="shared" si="4"/>
        <v>19877</v>
      </c>
      <c r="D43" s="11">
        <f t="shared" si="5"/>
        <v>9.8973185633905985</v>
      </c>
      <c r="E43" s="2"/>
      <c r="F43" s="2"/>
      <c r="G43" s="3"/>
      <c r="I43" s="2"/>
      <c r="J43" s="2"/>
    </row>
    <row r="44" spans="1:10" x14ac:dyDescent="0.25">
      <c r="A44">
        <v>124</v>
      </c>
      <c r="B44" s="9">
        <f t="shared" si="3"/>
        <v>19876</v>
      </c>
      <c r="C44" s="9">
        <f t="shared" si="4"/>
        <v>19876</v>
      </c>
      <c r="D44" s="11">
        <f t="shared" si="5"/>
        <v>9.8972682527222116</v>
      </c>
      <c r="E44" s="2"/>
      <c r="F44" s="2"/>
      <c r="G44" s="3"/>
      <c r="I44" s="2"/>
      <c r="J44" s="2"/>
    </row>
    <row r="45" spans="1:10" x14ac:dyDescent="0.25">
      <c r="A45">
        <v>125</v>
      </c>
      <c r="B45" s="9">
        <f t="shared" si="3"/>
        <v>19875</v>
      </c>
      <c r="C45" s="9">
        <f t="shared" si="4"/>
        <v>19875</v>
      </c>
      <c r="D45" s="11">
        <f t="shared" si="5"/>
        <v>9.8972179395225321</v>
      </c>
      <c r="E45" s="2"/>
      <c r="F45" s="2"/>
      <c r="G45" s="3"/>
      <c r="I45" s="2"/>
      <c r="J45" s="2"/>
    </row>
    <row r="46" spans="1:10" x14ac:dyDescent="0.25">
      <c r="A46">
        <v>126</v>
      </c>
      <c r="B46" s="9">
        <f t="shared" si="3"/>
        <v>19874</v>
      </c>
      <c r="C46" s="9">
        <f t="shared" si="4"/>
        <v>19874</v>
      </c>
      <c r="D46" s="11">
        <f t="shared" si="5"/>
        <v>9.897167623791308</v>
      </c>
      <c r="E46" s="2"/>
      <c r="F46" s="2"/>
      <c r="G46" s="3"/>
      <c r="I46" s="2"/>
      <c r="J46" s="2"/>
    </row>
    <row r="47" spans="1:10" x14ac:dyDescent="0.25">
      <c r="A47">
        <v>127</v>
      </c>
      <c r="B47" s="9">
        <f t="shared" si="3"/>
        <v>19873</v>
      </c>
      <c r="C47" s="9">
        <f t="shared" si="4"/>
        <v>19873</v>
      </c>
      <c r="D47" s="11">
        <f t="shared" si="5"/>
        <v>9.8971173055282851</v>
      </c>
      <c r="E47" s="2"/>
      <c r="F47" s="2"/>
      <c r="G47" s="3"/>
      <c r="I47" s="2"/>
      <c r="J47" s="2"/>
    </row>
    <row r="48" spans="1:10" x14ac:dyDescent="0.25">
      <c r="A48">
        <v>128</v>
      </c>
      <c r="B48" s="9">
        <f t="shared" si="3"/>
        <v>19872</v>
      </c>
      <c r="C48" s="9">
        <f t="shared" si="4"/>
        <v>19872</v>
      </c>
      <c r="D48" s="11">
        <f t="shared" si="5"/>
        <v>9.8970669847332058</v>
      </c>
      <c r="E48" s="2"/>
      <c r="F48" s="2"/>
      <c r="G48" s="3"/>
      <c r="I48" s="2"/>
      <c r="J48" s="2"/>
    </row>
    <row r="49" spans="1:10" x14ac:dyDescent="0.25">
      <c r="A49">
        <v>129</v>
      </c>
      <c r="B49" s="9">
        <f t="shared" si="3"/>
        <v>19871</v>
      </c>
      <c r="C49" s="9">
        <f t="shared" si="4"/>
        <v>19871</v>
      </c>
      <c r="D49" s="11">
        <f t="shared" si="5"/>
        <v>9.8970166614058162</v>
      </c>
      <c r="E49" s="2"/>
      <c r="F49" s="2"/>
      <c r="G49" s="3"/>
      <c r="I49" s="2"/>
      <c r="J49" s="2"/>
    </row>
    <row r="50" spans="1:10" x14ac:dyDescent="0.25">
      <c r="A50">
        <v>130</v>
      </c>
      <c r="B50" s="9">
        <f t="shared" si="3"/>
        <v>19870</v>
      </c>
      <c r="C50" s="9">
        <f t="shared" si="4"/>
        <v>19870</v>
      </c>
      <c r="D50" s="11">
        <f t="shared" si="5"/>
        <v>9.8969663355458621</v>
      </c>
      <c r="E50" s="2"/>
      <c r="F50" s="2"/>
      <c r="G50" s="3"/>
      <c r="I50" s="2"/>
      <c r="J50" s="2"/>
    </row>
    <row r="51" spans="1:10" x14ac:dyDescent="0.25">
      <c r="A51">
        <v>131</v>
      </c>
      <c r="B51" s="9">
        <f t="shared" si="3"/>
        <v>19869</v>
      </c>
      <c r="C51" s="9">
        <f t="shared" si="4"/>
        <v>19869</v>
      </c>
      <c r="D51" s="11">
        <f t="shared" si="5"/>
        <v>9.8969160071530897</v>
      </c>
      <c r="E51" s="2"/>
      <c r="F51" s="2"/>
      <c r="G51" s="3"/>
      <c r="I51" s="2"/>
      <c r="J51" s="2"/>
    </row>
    <row r="52" spans="1:10" x14ac:dyDescent="0.25">
      <c r="A52">
        <v>132</v>
      </c>
      <c r="B52" s="9">
        <f t="shared" si="3"/>
        <v>19868</v>
      </c>
      <c r="C52" s="9">
        <f t="shared" si="4"/>
        <v>19868</v>
      </c>
      <c r="D52" s="11">
        <f t="shared" si="5"/>
        <v>9.8968656762272413</v>
      </c>
      <c r="E52" s="2"/>
      <c r="F52" s="2"/>
      <c r="G52" s="3"/>
      <c r="I52" s="2"/>
      <c r="J52" s="2"/>
    </row>
    <row r="53" spans="1:10" x14ac:dyDescent="0.25">
      <c r="A53">
        <v>133</v>
      </c>
      <c r="B53" s="9">
        <f t="shared" si="3"/>
        <v>19867</v>
      </c>
      <c r="C53" s="9">
        <f t="shared" si="4"/>
        <v>19867</v>
      </c>
      <c r="D53" s="11">
        <f t="shared" si="5"/>
        <v>9.896815342768063</v>
      </c>
      <c r="E53" s="2"/>
      <c r="F53" s="2"/>
      <c r="G53" s="3"/>
      <c r="I53" s="2"/>
      <c r="J53" s="2"/>
    </row>
    <row r="54" spans="1:10" x14ac:dyDescent="0.25">
      <c r="A54">
        <v>134</v>
      </c>
      <c r="B54" s="9">
        <f t="shared" si="3"/>
        <v>19866</v>
      </c>
      <c r="C54" s="9">
        <f t="shared" si="4"/>
        <v>19866</v>
      </c>
      <c r="D54" s="11">
        <f t="shared" si="5"/>
        <v>9.8967650067753006</v>
      </c>
      <c r="E54" s="2"/>
      <c r="F54" s="2"/>
      <c r="G54" s="3"/>
      <c r="I54" s="2"/>
      <c r="J54" s="2"/>
    </row>
    <row r="55" spans="1:10" x14ac:dyDescent="0.25">
      <c r="A55">
        <v>135</v>
      </c>
      <c r="B55" s="9">
        <f t="shared" si="3"/>
        <v>19865</v>
      </c>
      <c r="C55" s="9">
        <f t="shared" si="4"/>
        <v>19865</v>
      </c>
      <c r="D55" s="11">
        <f t="shared" si="5"/>
        <v>9.8967146682487002</v>
      </c>
      <c r="E55" s="2"/>
      <c r="F55" s="2"/>
      <c r="G55" s="3"/>
      <c r="I55" s="2"/>
      <c r="J55" s="2"/>
    </row>
    <row r="56" spans="1:10" x14ac:dyDescent="0.25">
      <c r="A56">
        <v>136</v>
      </c>
      <c r="B56" s="9">
        <f t="shared" si="3"/>
        <v>19864</v>
      </c>
      <c r="C56" s="9">
        <f t="shared" si="4"/>
        <v>19864</v>
      </c>
      <c r="D56" s="11">
        <f t="shared" si="5"/>
        <v>9.8966643271880006</v>
      </c>
      <c r="E56" s="2"/>
      <c r="F56" s="2"/>
      <c r="G56" s="3"/>
      <c r="I56" s="2"/>
      <c r="J56" s="2"/>
    </row>
    <row r="57" spans="1:10" x14ac:dyDescent="0.25">
      <c r="A57">
        <v>137</v>
      </c>
      <c r="B57" s="9">
        <f t="shared" si="3"/>
        <v>19863</v>
      </c>
      <c r="C57" s="9">
        <f t="shared" si="4"/>
        <v>19863</v>
      </c>
      <c r="D57" s="11">
        <f t="shared" si="5"/>
        <v>9.896613983592955</v>
      </c>
      <c r="E57" s="2"/>
      <c r="F57" s="2"/>
      <c r="G57" s="3"/>
      <c r="I57" s="2"/>
      <c r="J57" s="2"/>
    </row>
    <row r="58" spans="1:10" x14ac:dyDescent="0.25">
      <c r="A58">
        <v>138</v>
      </c>
      <c r="B58" s="9">
        <f t="shared" si="3"/>
        <v>19862</v>
      </c>
      <c r="C58" s="9">
        <f t="shared" si="4"/>
        <v>19862</v>
      </c>
      <c r="D58" s="11">
        <f t="shared" si="5"/>
        <v>9.8965636374633039</v>
      </c>
      <c r="E58" s="2"/>
      <c r="F58" s="2"/>
      <c r="G58" s="3"/>
      <c r="I58" s="2"/>
      <c r="J58" s="2"/>
    </row>
    <row r="59" spans="1:10" x14ac:dyDescent="0.25">
      <c r="A59">
        <v>139</v>
      </c>
      <c r="B59" s="9">
        <f t="shared" si="3"/>
        <v>19861</v>
      </c>
      <c r="C59" s="9">
        <f t="shared" si="4"/>
        <v>19861</v>
      </c>
      <c r="D59" s="11">
        <f t="shared" si="5"/>
        <v>9.8965132887987917</v>
      </c>
      <c r="E59" s="2"/>
      <c r="F59" s="2"/>
      <c r="G59" s="3"/>
      <c r="I59" s="2"/>
      <c r="J59" s="2"/>
    </row>
    <row r="60" spans="1:10" x14ac:dyDescent="0.25">
      <c r="A60">
        <v>140</v>
      </c>
      <c r="B60" s="9">
        <f t="shared" si="3"/>
        <v>19860</v>
      </c>
      <c r="C60" s="9">
        <f t="shared" si="4"/>
        <v>19860</v>
      </c>
      <c r="D60" s="11">
        <f t="shared" si="5"/>
        <v>9.8964629375991642</v>
      </c>
      <c r="E60" s="2"/>
      <c r="F60" s="2"/>
      <c r="G60" s="3"/>
      <c r="I60" s="2"/>
      <c r="J60" s="2"/>
    </row>
    <row r="61" spans="1:10" x14ac:dyDescent="0.25">
      <c r="A61">
        <v>141</v>
      </c>
      <c r="B61" s="9">
        <f t="shared" si="3"/>
        <v>19859</v>
      </c>
      <c r="C61" s="9">
        <f t="shared" si="4"/>
        <v>19859</v>
      </c>
      <c r="D61" s="11">
        <f t="shared" si="5"/>
        <v>9.8964125838641639</v>
      </c>
      <c r="E61" s="2"/>
      <c r="F61" s="2"/>
      <c r="G61" s="3"/>
      <c r="I61" s="2"/>
      <c r="J61" s="2"/>
    </row>
    <row r="62" spans="1:10" x14ac:dyDescent="0.25">
      <c r="A62">
        <v>142</v>
      </c>
      <c r="B62" s="9">
        <f t="shared" si="3"/>
        <v>19858</v>
      </c>
      <c r="C62" s="9">
        <f t="shared" si="4"/>
        <v>19858</v>
      </c>
      <c r="D62" s="11">
        <f t="shared" si="5"/>
        <v>9.8963622275935386</v>
      </c>
      <c r="E62" s="2"/>
      <c r="F62" s="2"/>
      <c r="G62" s="3"/>
      <c r="I62" s="2"/>
      <c r="J62" s="2"/>
    </row>
    <row r="63" spans="1:10" x14ac:dyDescent="0.25">
      <c r="A63">
        <v>143</v>
      </c>
      <c r="B63" s="9">
        <f t="shared" si="3"/>
        <v>19857</v>
      </c>
      <c r="C63" s="9">
        <f t="shared" si="4"/>
        <v>19857</v>
      </c>
      <c r="D63" s="11">
        <f t="shared" si="5"/>
        <v>9.8963118687870324</v>
      </c>
      <c r="E63" s="2"/>
      <c r="F63" s="2"/>
      <c r="G63" s="3"/>
      <c r="I63" s="2"/>
      <c r="J63" s="2"/>
    </row>
    <row r="64" spans="1:10" x14ac:dyDescent="0.25">
      <c r="A64">
        <v>144</v>
      </c>
      <c r="B64" s="9">
        <f t="shared" si="3"/>
        <v>19856</v>
      </c>
      <c r="C64" s="9">
        <f t="shared" si="4"/>
        <v>19856</v>
      </c>
      <c r="D64" s="11">
        <f t="shared" si="5"/>
        <v>9.8962615074443878</v>
      </c>
      <c r="E64" s="2"/>
      <c r="F64" s="2"/>
      <c r="G64" s="3"/>
      <c r="I64" s="2"/>
      <c r="J64" s="2"/>
    </row>
    <row r="65" spans="1:10" x14ac:dyDescent="0.25">
      <c r="A65">
        <v>145</v>
      </c>
      <c r="B65" s="9">
        <f t="shared" si="3"/>
        <v>19855</v>
      </c>
      <c r="C65" s="9">
        <f t="shared" si="4"/>
        <v>19855</v>
      </c>
      <c r="D65" s="11">
        <f t="shared" si="5"/>
        <v>9.8962111435653526</v>
      </c>
      <c r="E65" s="2"/>
      <c r="F65" s="2"/>
      <c r="G65" s="3"/>
      <c r="I65" s="2"/>
      <c r="J65" s="2"/>
    </row>
    <row r="66" spans="1:10" x14ac:dyDescent="0.25">
      <c r="A66">
        <v>146</v>
      </c>
      <c r="B66" s="9">
        <f t="shared" si="3"/>
        <v>19854</v>
      </c>
      <c r="C66" s="9">
        <f t="shared" si="4"/>
        <v>19854</v>
      </c>
      <c r="D66" s="11">
        <f t="shared" si="5"/>
        <v>9.8961607771496674</v>
      </c>
      <c r="E66" s="2"/>
      <c r="F66" s="2"/>
      <c r="G66" s="3"/>
      <c r="I66" s="2"/>
      <c r="J66" s="2"/>
    </row>
    <row r="67" spans="1:10" x14ac:dyDescent="0.25">
      <c r="A67">
        <v>147</v>
      </c>
      <c r="B67" s="9">
        <f t="shared" si="3"/>
        <v>19853</v>
      </c>
      <c r="C67" s="9">
        <f t="shared" si="4"/>
        <v>19853</v>
      </c>
      <c r="D67" s="11">
        <f t="shared" si="5"/>
        <v>9.8961104081970781</v>
      </c>
      <c r="E67" s="2"/>
      <c r="F67" s="2"/>
      <c r="G67" s="3"/>
      <c r="I67" s="2"/>
      <c r="J67" s="2"/>
    </row>
    <row r="68" spans="1:10" x14ac:dyDescent="0.25">
      <c r="A68">
        <v>148</v>
      </c>
      <c r="B68" s="9">
        <f t="shared" si="3"/>
        <v>19852</v>
      </c>
      <c r="C68" s="9">
        <f t="shared" si="4"/>
        <v>19852</v>
      </c>
      <c r="D68" s="11">
        <f t="shared" si="5"/>
        <v>9.8960600367073308</v>
      </c>
      <c r="E68" s="2"/>
      <c r="F68" s="2"/>
      <c r="G68" s="3"/>
      <c r="I68" s="2"/>
      <c r="J68" s="2"/>
    </row>
    <row r="69" spans="1:10" x14ac:dyDescent="0.25">
      <c r="A69">
        <v>149</v>
      </c>
      <c r="B69" s="9">
        <f t="shared" si="3"/>
        <v>19851</v>
      </c>
      <c r="C69" s="9">
        <f t="shared" si="4"/>
        <v>19851</v>
      </c>
      <c r="D69" s="11">
        <f t="shared" si="5"/>
        <v>9.8960096626801697</v>
      </c>
      <c r="E69" s="2"/>
      <c r="F69" s="2"/>
      <c r="G69" s="3"/>
      <c r="I69" s="2"/>
      <c r="J69" s="2"/>
    </row>
    <row r="70" spans="1:10" x14ac:dyDescent="0.25">
      <c r="A70">
        <v>150</v>
      </c>
      <c r="B70" s="9">
        <f t="shared" si="3"/>
        <v>19850</v>
      </c>
      <c r="C70" s="9">
        <f t="shared" si="4"/>
        <v>19850</v>
      </c>
      <c r="D70" s="11">
        <f t="shared" si="5"/>
        <v>9.8959592861153372</v>
      </c>
      <c r="E70" s="2"/>
      <c r="F70" s="2"/>
      <c r="G70" s="3"/>
      <c r="I70" s="2"/>
      <c r="J7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workbookViewId="0"/>
  </sheetViews>
  <sheetFormatPr defaultRowHeight="15" x14ac:dyDescent="0.25"/>
  <cols>
    <col min="1" max="1" width="22.140625" bestFit="1" customWidth="1"/>
    <col min="2" max="2" width="23.85546875" bestFit="1" customWidth="1"/>
    <col min="3" max="3" width="21" bestFit="1" customWidth="1"/>
    <col min="4" max="4" width="22.140625" bestFit="1" customWidth="1"/>
  </cols>
  <sheetData>
    <row r="1" spans="1:9" x14ac:dyDescent="0.25">
      <c r="A1" t="s">
        <v>3</v>
      </c>
      <c r="B1" s="2">
        <v>10000</v>
      </c>
    </row>
    <row r="2" spans="1:9" x14ac:dyDescent="0.25">
      <c r="A2" t="s">
        <v>4</v>
      </c>
      <c r="B2" s="1">
        <v>0.01</v>
      </c>
    </row>
    <row r="3" spans="1:9" x14ac:dyDescent="0.25">
      <c r="A3" t="s">
        <v>5</v>
      </c>
      <c r="B3" s="2">
        <v>20000</v>
      </c>
    </row>
    <row r="5" spans="1:9" x14ac:dyDescent="0.25">
      <c r="B5" t="s">
        <v>8</v>
      </c>
      <c r="C5" t="s">
        <v>9</v>
      </c>
      <c r="D5" t="s">
        <v>2</v>
      </c>
    </row>
    <row r="6" spans="1:9" x14ac:dyDescent="0.25">
      <c r="A6" t="s">
        <v>10</v>
      </c>
      <c r="B6" s="8">
        <v>0</v>
      </c>
      <c r="C6" s="8">
        <v>0</v>
      </c>
      <c r="D6" s="10">
        <f>C6/1000</f>
        <v>0</v>
      </c>
    </row>
    <row r="7" spans="1:9" s="8" customFormat="1" x14ac:dyDescent="0.25">
      <c r="D7" s="10"/>
    </row>
    <row r="8" spans="1:9" x14ac:dyDescent="0.25">
      <c r="B8" s="4" t="s">
        <v>26</v>
      </c>
      <c r="C8" s="4" t="s">
        <v>26</v>
      </c>
      <c r="D8" s="4" t="s">
        <v>26</v>
      </c>
    </row>
    <row r="9" spans="1:9" x14ac:dyDescent="0.25">
      <c r="A9" t="s">
        <v>0</v>
      </c>
      <c r="B9" t="s">
        <v>8</v>
      </c>
      <c r="C9" t="s">
        <v>9</v>
      </c>
      <c r="D9" t="s">
        <v>2</v>
      </c>
    </row>
    <row r="10" spans="1:9" x14ac:dyDescent="0.25">
      <c r="A10">
        <v>90</v>
      </c>
      <c r="B10" s="9">
        <f t="shared" ref="B10:B41" si="0">A10</f>
        <v>90</v>
      </c>
      <c r="C10" s="9">
        <f t="shared" ref="C10:C41" si="1">A10-Claim_amt</f>
        <v>-9910</v>
      </c>
      <c r="D10" s="11">
        <f t="shared" ref="D10:D41" si="2">(Claim_prob*C10+(1-Claim_prob)*B10)/1000</f>
        <v>-1.0000000000000014E-2</v>
      </c>
      <c r="F10" s="2"/>
      <c r="G10" s="2"/>
      <c r="H10" s="2"/>
      <c r="I10" s="2"/>
    </row>
    <row r="11" spans="1:9" x14ac:dyDescent="0.25">
      <c r="A11">
        <v>91</v>
      </c>
      <c r="B11" s="9">
        <f t="shared" si="0"/>
        <v>91</v>
      </c>
      <c r="C11" s="9">
        <f t="shared" si="1"/>
        <v>-9909</v>
      </c>
      <c r="D11" s="11">
        <f t="shared" si="2"/>
        <v>-8.9999999999999993E-3</v>
      </c>
      <c r="F11" s="2"/>
      <c r="G11" s="2"/>
      <c r="H11" s="2"/>
      <c r="I11" s="2"/>
    </row>
    <row r="12" spans="1:9" x14ac:dyDescent="0.25">
      <c r="A12">
        <v>92</v>
      </c>
      <c r="B12" s="9">
        <f t="shared" si="0"/>
        <v>92</v>
      </c>
      <c r="C12" s="9">
        <f t="shared" si="1"/>
        <v>-9908</v>
      </c>
      <c r="D12" s="11">
        <f t="shared" si="2"/>
        <v>-8.0000000000000002E-3</v>
      </c>
      <c r="F12" s="2"/>
      <c r="G12" s="2"/>
      <c r="H12" s="2"/>
      <c r="I12" s="2"/>
    </row>
    <row r="13" spans="1:9" x14ac:dyDescent="0.25">
      <c r="A13">
        <v>93</v>
      </c>
      <c r="B13" s="9">
        <f t="shared" si="0"/>
        <v>93</v>
      </c>
      <c r="C13" s="9">
        <f t="shared" si="1"/>
        <v>-9907</v>
      </c>
      <c r="D13" s="11">
        <f t="shared" si="2"/>
        <v>-7.000000000000014E-3</v>
      </c>
      <c r="F13" s="2"/>
      <c r="G13" s="2"/>
    </row>
    <row r="14" spans="1:9" x14ac:dyDescent="0.25">
      <c r="A14">
        <v>94</v>
      </c>
      <c r="B14" s="9">
        <f t="shared" si="0"/>
        <v>94</v>
      </c>
      <c r="C14" s="9">
        <f t="shared" si="1"/>
        <v>-9906</v>
      </c>
      <c r="D14" s="11">
        <f t="shared" si="2"/>
        <v>-6.0000000000000001E-3</v>
      </c>
      <c r="F14" s="2"/>
      <c r="G14" s="2"/>
    </row>
    <row r="15" spans="1:9" x14ac:dyDescent="0.25">
      <c r="A15">
        <v>95</v>
      </c>
      <c r="B15" s="9">
        <f t="shared" si="0"/>
        <v>95</v>
      </c>
      <c r="C15" s="9">
        <f t="shared" si="1"/>
        <v>-9905</v>
      </c>
      <c r="D15" s="11">
        <f t="shared" si="2"/>
        <v>-5.0000000000000001E-3</v>
      </c>
      <c r="F15" s="2"/>
      <c r="G15" s="2"/>
    </row>
    <row r="16" spans="1:9" x14ac:dyDescent="0.25">
      <c r="A16">
        <v>96</v>
      </c>
      <c r="B16" s="9">
        <f t="shared" si="0"/>
        <v>96</v>
      </c>
      <c r="C16" s="9">
        <f t="shared" si="1"/>
        <v>-9904</v>
      </c>
      <c r="D16" s="11">
        <f t="shared" si="2"/>
        <v>-4.000000000000014E-3</v>
      </c>
      <c r="F16" s="2"/>
      <c r="G16" s="2"/>
    </row>
    <row r="17" spans="1:7" x14ac:dyDescent="0.25">
      <c r="A17">
        <v>97</v>
      </c>
      <c r="B17" s="9">
        <f t="shared" si="0"/>
        <v>97</v>
      </c>
      <c r="C17" s="9">
        <f t="shared" si="1"/>
        <v>-9903</v>
      </c>
      <c r="D17" s="11">
        <f t="shared" si="2"/>
        <v>-3.0000000000000001E-3</v>
      </c>
      <c r="F17" s="2"/>
      <c r="G17" s="2"/>
    </row>
    <row r="18" spans="1:7" x14ac:dyDescent="0.25">
      <c r="A18">
        <v>98</v>
      </c>
      <c r="B18" s="9">
        <f t="shared" si="0"/>
        <v>98</v>
      </c>
      <c r="C18" s="9">
        <f t="shared" si="1"/>
        <v>-9902</v>
      </c>
      <c r="D18" s="11">
        <f t="shared" si="2"/>
        <v>-2E-3</v>
      </c>
      <c r="F18" s="2"/>
      <c r="G18" s="2"/>
    </row>
    <row r="19" spans="1:7" x14ac:dyDescent="0.25">
      <c r="A19">
        <v>99</v>
      </c>
      <c r="B19" s="9">
        <f t="shared" si="0"/>
        <v>99</v>
      </c>
      <c r="C19" s="9">
        <f t="shared" si="1"/>
        <v>-9901</v>
      </c>
      <c r="D19" s="11">
        <f t="shared" si="2"/>
        <v>-1E-3</v>
      </c>
      <c r="F19" s="2"/>
      <c r="G19" s="2"/>
    </row>
    <row r="20" spans="1:7" x14ac:dyDescent="0.25">
      <c r="A20">
        <v>100</v>
      </c>
      <c r="B20" s="9">
        <f t="shared" si="0"/>
        <v>100</v>
      </c>
      <c r="C20" s="9">
        <f t="shared" si="1"/>
        <v>-9900</v>
      </c>
      <c r="D20" s="11">
        <f t="shared" si="2"/>
        <v>0</v>
      </c>
      <c r="F20" s="2"/>
      <c r="G20" s="2"/>
    </row>
    <row r="21" spans="1:7" x14ac:dyDescent="0.25">
      <c r="A21">
        <v>101</v>
      </c>
      <c r="B21" s="9">
        <f t="shared" si="0"/>
        <v>101</v>
      </c>
      <c r="C21" s="9">
        <f t="shared" si="1"/>
        <v>-9899</v>
      </c>
      <c r="D21" s="11">
        <f t="shared" si="2"/>
        <v>9.9999999999998571E-4</v>
      </c>
      <c r="F21" s="2"/>
      <c r="G21" s="2"/>
    </row>
    <row r="22" spans="1:7" x14ac:dyDescent="0.25">
      <c r="A22">
        <v>102</v>
      </c>
      <c r="B22" s="9">
        <f t="shared" si="0"/>
        <v>102</v>
      </c>
      <c r="C22" s="9">
        <f t="shared" si="1"/>
        <v>-9898</v>
      </c>
      <c r="D22" s="11">
        <f t="shared" si="2"/>
        <v>2E-3</v>
      </c>
      <c r="F22" s="2"/>
      <c r="G22" s="2"/>
    </row>
    <row r="23" spans="1:7" x14ac:dyDescent="0.25">
      <c r="A23">
        <v>103</v>
      </c>
      <c r="B23" s="9">
        <f t="shared" si="0"/>
        <v>103</v>
      </c>
      <c r="C23" s="9">
        <f t="shared" si="1"/>
        <v>-9897</v>
      </c>
      <c r="D23" s="11">
        <f t="shared" si="2"/>
        <v>3.0000000000000001E-3</v>
      </c>
      <c r="F23" s="2"/>
      <c r="G23" s="2"/>
    </row>
    <row r="24" spans="1:7" x14ac:dyDescent="0.25">
      <c r="A24">
        <v>104</v>
      </c>
      <c r="B24" s="9">
        <f t="shared" si="0"/>
        <v>104</v>
      </c>
      <c r="C24" s="9">
        <f t="shared" si="1"/>
        <v>-9896</v>
      </c>
      <c r="D24" s="11">
        <f t="shared" si="2"/>
        <v>3.9999999999999862E-3</v>
      </c>
      <c r="F24" s="2"/>
      <c r="G24" s="2"/>
    </row>
    <row r="25" spans="1:7" x14ac:dyDescent="0.25">
      <c r="A25">
        <v>105</v>
      </c>
      <c r="B25" s="9">
        <f t="shared" si="0"/>
        <v>105</v>
      </c>
      <c r="C25" s="9">
        <f t="shared" si="1"/>
        <v>-9895</v>
      </c>
      <c r="D25" s="11">
        <f t="shared" si="2"/>
        <v>5.0000000000000001E-3</v>
      </c>
      <c r="F25" s="2"/>
      <c r="G25" s="2"/>
    </row>
    <row r="26" spans="1:7" x14ac:dyDescent="0.25">
      <c r="A26">
        <v>106</v>
      </c>
      <c r="B26" s="9">
        <f t="shared" si="0"/>
        <v>106</v>
      </c>
      <c r="C26" s="9">
        <f t="shared" si="1"/>
        <v>-9894</v>
      </c>
      <c r="D26" s="11">
        <f t="shared" si="2"/>
        <v>6.0000000000000001E-3</v>
      </c>
      <c r="F26" s="2"/>
      <c r="G26" s="2"/>
    </row>
    <row r="27" spans="1:7" x14ac:dyDescent="0.25">
      <c r="A27">
        <v>107</v>
      </c>
      <c r="B27" s="9">
        <f t="shared" si="0"/>
        <v>107</v>
      </c>
      <c r="C27" s="9">
        <f t="shared" si="1"/>
        <v>-9893</v>
      </c>
      <c r="D27" s="11">
        <f t="shared" si="2"/>
        <v>6.9999999999999854E-3</v>
      </c>
      <c r="F27" s="2"/>
      <c r="G27" s="2"/>
    </row>
    <row r="28" spans="1:7" x14ac:dyDescent="0.25">
      <c r="A28">
        <v>108</v>
      </c>
      <c r="B28" s="9">
        <f t="shared" si="0"/>
        <v>108</v>
      </c>
      <c r="C28" s="9">
        <f t="shared" si="1"/>
        <v>-9892</v>
      </c>
      <c r="D28" s="11">
        <f t="shared" si="2"/>
        <v>8.0000000000000002E-3</v>
      </c>
      <c r="F28" s="2"/>
      <c r="G28" s="2"/>
    </row>
    <row r="29" spans="1:7" x14ac:dyDescent="0.25">
      <c r="A29">
        <v>109</v>
      </c>
      <c r="B29" s="9">
        <f t="shared" si="0"/>
        <v>109</v>
      </c>
      <c r="C29" s="9">
        <f t="shared" si="1"/>
        <v>-9891</v>
      </c>
      <c r="D29" s="11">
        <f t="shared" si="2"/>
        <v>8.9999999999999993E-3</v>
      </c>
      <c r="F29" s="2"/>
      <c r="G29" s="2"/>
    </row>
    <row r="30" spans="1:7" x14ac:dyDescent="0.25">
      <c r="A30">
        <v>110</v>
      </c>
      <c r="B30" s="9">
        <f t="shared" si="0"/>
        <v>110</v>
      </c>
      <c r="C30" s="9">
        <f t="shared" si="1"/>
        <v>-9890</v>
      </c>
      <c r="D30" s="11">
        <f t="shared" si="2"/>
        <v>0.01</v>
      </c>
      <c r="F30" s="2"/>
      <c r="G30" s="2"/>
    </row>
    <row r="31" spans="1:7" x14ac:dyDescent="0.25">
      <c r="A31">
        <v>111</v>
      </c>
      <c r="B31" s="9">
        <f t="shared" si="0"/>
        <v>111</v>
      </c>
      <c r="C31" s="9">
        <f t="shared" si="1"/>
        <v>-9889</v>
      </c>
      <c r="D31" s="11">
        <f t="shared" si="2"/>
        <v>1.0999999999999999E-2</v>
      </c>
      <c r="F31" s="2"/>
      <c r="G31" s="2"/>
    </row>
    <row r="32" spans="1:7" x14ac:dyDescent="0.25">
      <c r="A32">
        <v>112</v>
      </c>
      <c r="B32" s="9">
        <f t="shared" si="0"/>
        <v>112</v>
      </c>
      <c r="C32" s="9">
        <f t="shared" si="1"/>
        <v>-9888</v>
      </c>
      <c r="D32" s="11">
        <f t="shared" si="2"/>
        <v>1.2E-2</v>
      </c>
      <c r="F32" s="2"/>
      <c r="G32" s="2"/>
    </row>
    <row r="33" spans="1:7" x14ac:dyDescent="0.25">
      <c r="A33">
        <v>113</v>
      </c>
      <c r="B33" s="9">
        <f t="shared" si="0"/>
        <v>113</v>
      </c>
      <c r="C33" s="9">
        <f t="shared" si="1"/>
        <v>-9887</v>
      </c>
      <c r="D33" s="11">
        <f t="shared" si="2"/>
        <v>1.2999999999999999E-2</v>
      </c>
      <c r="F33" s="2"/>
      <c r="G33" s="2"/>
    </row>
    <row r="34" spans="1:7" x14ac:dyDescent="0.25">
      <c r="A34">
        <v>114</v>
      </c>
      <c r="B34" s="9">
        <f t="shared" si="0"/>
        <v>114</v>
      </c>
      <c r="C34" s="9">
        <f t="shared" si="1"/>
        <v>-9886</v>
      </c>
      <c r="D34" s="11">
        <f t="shared" si="2"/>
        <v>1.4E-2</v>
      </c>
      <c r="F34" s="2"/>
      <c r="G34" s="2"/>
    </row>
    <row r="35" spans="1:7" x14ac:dyDescent="0.25">
      <c r="A35">
        <v>115</v>
      </c>
      <c r="B35" s="9">
        <f t="shared" si="0"/>
        <v>115</v>
      </c>
      <c r="C35" s="9">
        <f t="shared" si="1"/>
        <v>-9885</v>
      </c>
      <c r="D35" s="11">
        <f t="shared" si="2"/>
        <v>1.4999999999999986E-2</v>
      </c>
      <c r="F35" s="2"/>
      <c r="G35" s="2"/>
    </row>
    <row r="36" spans="1:7" x14ac:dyDescent="0.25">
      <c r="A36">
        <v>116</v>
      </c>
      <c r="B36" s="9">
        <f t="shared" si="0"/>
        <v>116</v>
      </c>
      <c r="C36" s="9">
        <f t="shared" si="1"/>
        <v>-9884</v>
      </c>
      <c r="D36" s="11">
        <f t="shared" si="2"/>
        <v>1.6E-2</v>
      </c>
      <c r="F36" s="2"/>
      <c r="G36" s="2"/>
    </row>
    <row r="37" spans="1:7" x14ac:dyDescent="0.25">
      <c r="A37">
        <v>117</v>
      </c>
      <c r="B37" s="9">
        <f t="shared" si="0"/>
        <v>117</v>
      </c>
      <c r="C37" s="9">
        <f t="shared" si="1"/>
        <v>-9883</v>
      </c>
      <c r="D37" s="11">
        <f t="shared" si="2"/>
        <v>1.7000000000000001E-2</v>
      </c>
      <c r="F37" s="2"/>
      <c r="G37" s="2"/>
    </row>
    <row r="38" spans="1:7" x14ac:dyDescent="0.25">
      <c r="A38">
        <v>118</v>
      </c>
      <c r="B38" s="9">
        <f t="shared" si="0"/>
        <v>118</v>
      </c>
      <c r="C38" s="9">
        <f t="shared" si="1"/>
        <v>-9882</v>
      </c>
      <c r="D38" s="11">
        <f t="shared" si="2"/>
        <v>1.7999999999999985E-2</v>
      </c>
      <c r="F38" s="2"/>
      <c r="G38" s="2"/>
    </row>
    <row r="39" spans="1:7" x14ac:dyDescent="0.25">
      <c r="A39">
        <v>119</v>
      </c>
      <c r="B39" s="9">
        <f t="shared" si="0"/>
        <v>119</v>
      </c>
      <c r="C39" s="9">
        <f t="shared" si="1"/>
        <v>-9881</v>
      </c>
      <c r="D39" s="11">
        <f t="shared" si="2"/>
        <v>1.9E-2</v>
      </c>
      <c r="F39" s="2"/>
      <c r="G39" s="2"/>
    </row>
    <row r="40" spans="1:7" x14ac:dyDescent="0.25">
      <c r="A40">
        <v>120</v>
      </c>
      <c r="B40" s="9">
        <f t="shared" si="0"/>
        <v>120</v>
      </c>
      <c r="C40" s="9">
        <f t="shared" si="1"/>
        <v>-9880</v>
      </c>
      <c r="D40" s="11">
        <f t="shared" si="2"/>
        <v>0.02</v>
      </c>
      <c r="F40" s="2"/>
      <c r="G40" s="2"/>
    </row>
    <row r="41" spans="1:7" x14ac:dyDescent="0.25">
      <c r="A41">
        <v>121</v>
      </c>
      <c r="B41" s="9">
        <f t="shared" si="0"/>
        <v>121</v>
      </c>
      <c r="C41" s="9">
        <f t="shared" si="1"/>
        <v>-9879</v>
      </c>
      <c r="D41" s="11">
        <f t="shared" si="2"/>
        <v>2.0999999999999987E-2</v>
      </c>
      <c r="F41" s="2"/>
      <c r="G41" s="2"/>
    </row>
    <row r="42" spans="1:7" x14ac:dyDescent="0.25">
      <c r="A42">
        <v>122</v>
      </c>
      <c r="B42" s="9">
        <f t="shared" ref="B42:B70" si="3">A42</f>
        <v>122</v>
      </c>
      <c r="C42" s="9">
        <f t="shared" ref="C42:C70" si="4">A42-Claim_amt</f>
        <v>-9878</v>
      </c>
      <c r="D42" s="11">
        <f t="shared" ref="D42:D70" si="5">(Claim_prob*C42+(1-Claim_prob)*B42)/1000</f>
        <v>2.1999999999999999E-2</v>
      </c>
      <c r="F42" s="2"/>
      <c r="G42" s="2"/>
    </row>
    <row r="43" spans="1:7" x14ac:dyDescent="0.25">
      <c r="A43">
        <v>123</v>
      </c>
      <c r="B43" s="9">
        <f t="shared" si="3"/>
        <v>123</v>
      </c>
      <c r="C43" s="9">
        <f t="shared" si="4"/>
        <v>-9877</v>
      </c>
      <c r="D43" s="11">
        <f t="shared" si="5"/>
        <v>2.3E-2</v>
      </c>
      <c r="F43" s="2"/>
      <c r="G43" s="2"/>
    </row>
    <row r="44" spans="1:7" x14ac:dyDescent="0.25">
      <c r="A44">
        <v>124</v>
      </c>
      <c r="B44" s="9">
        <f t="shared" si="3"/>
        <v>124</v>
      </c>
      <c r="C44" s="9">
        <f t="shared" si="4"/>
        <v>-9876</v>
      </c>
      <c r="D44" s="11">
        <f t="shared" si="5"/>
        <v>2.4E-2</v>
      </c>
      <c r="F44" s="2"/>
      <c r="G44" s="2"/>
    </row>
    <row r="45" spans="1:7" x14ac:dyDescent="0.25">
      <c r="A45">
        <v>125</v>
      </c>
      <c r="B45" s="9">
        <f t="shared" si="3"/>
        <v>125</v>
      </c>
      <c r="C45" s="9">
        <f t="shared" si="4"/>
        <v>-9875</v>
      </c>
      <c r="D45" s="11">
        <f t="shared" si="5"/>
        <v>2.5000000000000001E-2</v>
      </c>
      <c r="F45" s="2"/>
      <c r="G45" s="2"/>
    </row>
    <row r="46" spans="1:7" x14ac:dyDescent="0.25">
      <c r="A46">
        <v>126</v>
      </c>
      <c r="B46" s="9">
        <f t="shared" si="3"/>
        <v>126</v>
      </c>
      <c r="C46" s="9">
        <f t="shared" si="4"/>
        <v>-9874</v>
      </c>
      <c r="D46" s="11">
        <f t="shared" si="5"/>
        <v>2.5999999999999985E-2</v>
      </c>
      <c r="F46" s="2"/>
      <c r="G46" s="2"/>
    </row>
    <row r="47" spans="1:7" x14ac:dyDescent="0.25">
      <c r="A47">
        <v>127</v>
      </c>
      <c r="B47" s="9">
        <f t="shared" si="3"/>
        <v>127</v>
      </c>
      <c r="C47" s="9">
        <f t="shared" si="4"/>
        <v>-9873</v>
      </c>
      <c r="D47" s="11">
        <f t="shared" si="5"/>
        <v>2.7E-2</v>
      </c>
      <c r="F47" s="2"/>
      <c r="G47" s="2"/>
    </row>
    <row r="48" spans="1:7" x14ac:dyDescent="0.25">
      <c r="A48">
        <v>128</v>
      </c>
      <c r="B48" s="9">
        <f t="shared" si="3"/>
        <v>128</v>
      </c>
      <c r="C48" s="9">
        <f t="shared" si="4"/>
        <v>-9872</v>
      </c>
      <c r="D48" s="11">
        <f t="shared" si="5"/>
        <v>2.8000000000000001E-2</v>
      </c>
      <c r="F48" s="2"/>
      <c r="G48" s="2"/>
    </row>
    <row r="49" spans="1:7" x14ac:dyDescent="0.25">
      <c r="A49">
        <v>129</v>
      </c>
      <c r="B49" s="9">
        <f t="shared" si="3"/>
        <v>129</v>
      </c>
      <c r="C49" s="9">
        <f t="shared" si="4"/>
        <v>-9871</v>
      </c>
      <c r="D49" s="11">
        <f t="shared" si="5"/>
        <v>2.8999999999999984E-2</v>
      </c>
      <c r="F49" s="2"/>
      <c r="G49" s="2"/>
    </row>
    <row r="50" spans="1:7" x14ac:dyDescent="0.25">
      <c r="A50">
        <v>130</v>
      </c>
      <c r="B50" s="9">
        <f t="shared" si="3"/>
        <v>130</v>
      </c>
      <c r="C50" s="9">
        <f t="shared" si="4"/>
        <v>-9870</v>
      </c>
      <c r="D50" s="11">
        <f t="shared" si="5"/>
        <v>2.9999999999999985E-2</v>
      </c>
      <c r="F50" s="2"/>
      <c r="G50" s="2"/>
    </row>
    <row r="51" spans="1:7" x14ac:dyDescent="0.25">
      <c r="A51">
        <v>131</v>
      </c>
      <c r="B51" s="9">
        <f t="shared" si="3"/>
        <v>131</v>
      </c>
      <c r="C51" s="9">
        <f t="shared" si="4"/>
        <v>-9869</v>
      </c>
      <c r="D51" s="11">
        <f t="shared" si="5"/>
        <v>3.1E-2</v>
      </c>
      <c r="F51" s="2"/>
      <c r="G51" s="2"/>
    </row>
    <row r="52" spans="1:7" x14ac:dyDescent="0.25">
      <c r="A52">
        <v>132</v>
      </c>
      <c r="B52" s="9">
        <f t="shared" si="3"/>
        <v>132</v>
      </c>
      <c r="C52" s="9">
        <f t="shared" si="4"/>
        <v>-9868</v>
      </c>
      <c r="D52" s="11">
        <f t="shared" si="5"/>
        <v>3.2000000000000001E-2</v>
      </c>
      <c r="F52" s="2"/>
      <c r="G52" s="2"/>
    </row>
    <row r="53" spans="1:7" x14ac:dyDescent="0.25">
      <c r="A53">
        <v>133</v>
      </c>
      <c r="B53" s="9">
        <f t="shared" si="3"/>
        <v>133</v>
      </c>
      <c r="C53" s="9">
        <f t="shared" si="4"/>
        <v>-9867</v>
      </c>
      <c r="D53" s="11">
        <f t="shared" si="5"/>
        <v>3.2999999999999988E-2</v>
      </c>
      <c r="F53" s="2"/>
      <c r="G53" s="2"/>
    </row>
    <row r="54" spans="1:7" x14ac:dyDescent="0.25">
      <c r="A54">
        <v>134</v>
      </c>
      <c r="B54" s="9">
        <f t="shared" si="3"/>
        <v>134</v>
      </c>
      <c r="C54" s="9">
        <f t="shared" si="4"/>
        <v>-9866</v>
      </c>
      <c r="D54" s="11">
        <f t="shared" si="5"/>
        <v>3.4000000000000002E-2</v>
      </c>
      <c r="F54" s="2"/>
      <c r="G54" s="2"/>
    </row>
    <row r="55" spans="1:7" x14ac:dyDescent="0.25">
      <c r="A55">
        <v>135</v>
      </c>
      <c r="B55" s="9">
        <f t="shared" si="3"/>
        <v>135</v>
      </c>
      <c r="C55" s="9">
        <f t="shared" si="4"/>
        <v>-9865</v>
      </c>
      <c r="D55" s="11">
        <f t="shared" si="5"/>
        <v>3.5000000000000003E-2</v>
      </c>
      <c r="F55" s="2"/>
      <c r="G55" s="2"/>
    </row>
    <row r="56" spans="1:7" x14ac:dyDescent="0.25">
      <c r="A56">
        <v>136</v>
      </c>
      <c r="B56" s="9">
        <f t="shared" si="3"/>
        <v>136</v>
      </c>
      <c r="C56" s="9">
        <f t="shared" si="4"/>
        <v>-9864</v>
      </c>
      <c r="D56" s="11">
        <f t="shared" si="5"/>
        <v>3.5999999999999983E-2</v>
      </c>
      <c r="F56" s="2"/>
      <c r="G56" s="2"/>
    </row>
    <row r="57" spans="1:7" x14ac:dyDescent="0.25">
      <c r="A57">
        <v>137</v>
      </c>
      <c r="B57" s="9">
        <f t="shared" si="3"/>
        <v>137</v>
      </c>
      <c r="C57" s="9">
        <f t="shared" si="4"/>
        <v>-9863</v>
      </c>
      <c r="D57" s="11">
        <f t="shared" si="5"/>
        <v>3.6999999999999998E-2</v>
      </c>
      <c r="F57" s="2"/>
      <c r="G57" s="2"/>
    </row>
    <row r="58" spans="1:7" x14ac:dyDescent="0.25">
      <c r="A58">
        <v>138</v>
      </c>
      <c r="B58" s="9">
        <f t="shared" si="3"/>
        <v>138</v>
      </c>
      <c r="C58" s="9">
        <f t="shared" si="4"/>
        <v>-9862</v>
      </c>
      <c r="D58" s="11">
        <f t="shared" si="5"/>
        <v>3.7999999999999999E-2</v>
      </c>
      <c r="F58" s="2"/>
      <c r="G58" s="2"/>
    </row>
    <row r="59" spans="1:7" x14ac:dyDescent="0.25">
      <c r="A59">
        <v>139</v>
      </c>
      <c r="B59" s="9">
        <f t="shared" si="3"/>
        <v>139</v>
      </c>
      <c r="C59" s="9">
        <f t="shared" si="4"/>
        <v>-9861</v>
      </c>
      <c r="D59" s="11">
        <f t="shared" si="5"/>
        <v>3.8999999999999986E-2</v>
      </c>
      <c r="F59" s="2"/>
      <c r="G59" s="2"/>
    </row>
    <row r="60" spans="1:7" x14ac:dyDescent="0.25">
      <c r="A60">
        <v>140</v>
      </c>
      <c r="B60" s="9">
        <f t="shared" si="3"/>
        <v>140</v>
      </c>
      <c r="C60" s="9">
        <f t="shared" si="4"/>
        <v>-9860</v>
      </c>
      <c r="D60" s="11">
        <f t="shared" si="5"/>
        <v>3.9999999999999987E-2</v>
      </c>
      <c r="F60" s="2"/>
      <c r="G60" s="2"/>
    </row>
    <row r="61" spans="1:7" x14ac:dyDescent="0.25">
      <c r="A61">
        <v>141</v>
      </c>
      <c r="B61" s="9">
        <f t="shared" si="3"/>
        <v>141</v>
      </c>
      <c r="C61" s="9">
        <f t="shared" si="4"/>
        <v>-9859</v>
      </c>
      <c r="D61" s="11">
        <f t="shared" si="5"/>
        <v>4.1000000000000002E-2</v>
      </c>
      <c r="F61" s="2"/>
      <c r="G61" s="2"/>
    </row>
    <row r="62" spans="1:7" x14ac:dyDescent="0.25">
      <c r="A62">
        <v>142</v>
      </c>
      <c r="B62" s="9">
        <f t="shared" si="3"/>
        <v>142</v>
      </c>
      <c r="C62" s="9">
        <f t="shared" si="4"/>
        <v>-9858</v>
      </c>
      <c r="D62" s="11">
        <f t="shared" si="5"/>
        <v>4.2000000000000016E-2</v>
      </c>
      <c r="F62" s="2"/>
      <c r="G62" s="2"/>
    </row>
    <row r="63" spans="1:7" x14ac:dyDescent="0.25">
      <c r="A63">
        <v>143</v>
      </c>
      <c r="B63" s="9">
        <f t="shared" si="3"/>
        <v>143</v>
      </c>
      <c r="C63" s="9">
        <f t="shared" si="4"/>
        <v>-9857</v>
      </c>
      <c r="D63" s="11">
        <f t="shared" si="5"/>
        <v>4.2999999999999983E-2</v>
      </c>
      <c r="F63" s="2"/>
      <c r="G63" s="2"/>
    </row>
    <row r="64" spans="1:7" x14ac:dyDescent="0.25">
      <c r="A64">
        <v>144</v>
      </c>
      <c r="B64" s="9">
        <f t="shared" si="3"/>
        <v>144</v>
      </c>
      <c r="C64" s="9">
        <f t="shared" si="4"/>
        <v>-9856</v>
      </c>
      <c r="D64" s="11">
        <f t="shared" si="5"/>
        <v>4.3999999999999997E-2</v>
      </c>
      <c r="F64" s="2"/>
      <c r="G64" s="2"/>
    </row>
    <row r="65" spans="1:7" x14ac:dyDescent="0.25">
      <c r="A65">
        <v>145</v>
      </c>
      <c r="B65" s="9">
        <f t="shared" si="3"/>
        <v>145</v>
      </c>
      <c r="C65" s="9">
        <f t="shared" si="4"/>
        <v>-9855</v>
      </c>
      <c r="D65" s="11">
        <f t="shared" si="5"/>
        <v>4.5000000000000012E-2</v>
      </c>
      <c r="F65" s="2"/>
      <c r="G65" s="2"/>
    </row>
    <row r="66" spans="1:7" x14ac:dyDescent="0.25">
      <c r="A66">
        <v>146</v>
      </c>
      <c r="B66" s="9">
        <f t="shared" si="3"/>
        <v>146</v>
      </c>
      <c r="C66" s="9">
        <f t="shared" si="4"/>
        <v>-9854</v>
      </c>
      <c r="D66" s="11">
        <f t="shared" si="5"/>
        <v>4.5999999999999985E-2</v>
      </c>
      <c r="F66" s="2"/>
      <c r="G66" s="2"/>
    </row>
    <row r="67" spans="1:7" x14ac:dyDescent="0.25">
      <c r="A67">
        <v>147</v>
      </c>
      <c r="B67" s="9">
        <f t="shared" si="3"/>
        <v>147</v>
      </c>
      <c r="C67" s="9">
        <f t="shared" si="4"/>
        <v>-9853</v>
      </c>
      <c r="D67" s="11">
        <f t="shared" si="5"/>
        <v>4.7E-2</v>
      </c>
      <c r="F67" s="2"/>
      <c r="G67" s="2"/>
    </row>
    <row r="68" spans="1:7" x14ac:dyDescent="0.25">
      <c r="A68">
        <v>148</v>
      </c>
      <c r="B68" s="9">
        <f t="shared" si="3"/>
        <v>148</v>
      </c>
      <c r="C68" s="9">
        <f t="shared" si="4"/>
        <v>-9852</v>
      </c>
      <c r="D68" s="11">
        <f t="shared" si="5"/>
        <v>4.8000000000000015E-2</v>
      </c>
      <c r="F68" s="2"/>
      <c r="G68" s="2"/>
    </row>
    <row r="69" spans="1:7" x14ac:dyDescent="0.25">
      <c r="A69">
        <v>149</v>
      </c>
      <c r="B69" s="9">
        <f t="shared" si="3"/>
        <v>149</v>
      </c>
      <c r="C69" s="9">
        <f t="shared" si="4"/>
        <v>-9851</v>
      </c>
      <c r="D69" s="11">
        <f t="shared" si="5"/>
        <v>4.8999999999999988E-2</v>
      </c>
      <c r="F69" s="2"/>
      <c r="G69" s="2"/>
    </row>
    <row r="70" spans="1:7" x14ac:dyDescent="0.25">
      <c r="A70">
        <v>150</v>
      </c>
      <c r="B70" s="9">
        <f t="shared" si="3"/>
        <v>150</v>
      </c>
      <c r="C70" s="9">
        <f t="shared" si="4"/>
        <v>-9850</v>
      </c>
      <c r="D70" s="11">
        <f t="shared" si="5"/>
        <v>0.05</v>
      </c>
      <c r="F70" s="2"/>
      <c r="G7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workbookViewId="0"/>
  </sheetViews>
  <sheetFormatPr defaultRowHeight="15" x14ac:dyDescent="0.25"/>
  <cols>
    <col min="1" max="1" width="22.140625" bestFit="1" customWidth="1"/>
    <col min="2" max="2" width="24.42578125" bestFit="1" customWidth="1"/>
    <col min="3" max="3" width="22.140625" bestFit="1" customWidth="1"/>
    <col min="4" max="4" width="36.7109375" bestFit="1" customWidth="1"/>
    <col min="5" max="5" width="34.42578125" bestFit="1" customWidth="1"/>
    <col min="6" max="6" width="19.85546875" bestFit="1" customWidth="1"/>
  </cols>
  <sheetData>
    <row r="1" spans="1:8" x14ac:dyDescent="0.25">
      <c r="A1" t="s">
        <v>3</v>
      </c>
      <c r="B1" s="2">
        <v>10000</v>
      </c>
    </row>
    <row r="2" spans="1:8" x14ac:dyDescent="0.25">
      <c r="A2" t="s">
        <v>4</v>
      </c>
      <c r="B2" s="1">
        <v>0.01</v>
      </c>
    </row>
    <row r="3" spans="1:8" x14ac:dyDescent="0.25">
      <c r="A3" t="s">
        <v>5</v>
      </c>
      <c r="B3" s="2">
        <v>20000</v>
      </c>
    </row>
    <row r="5" spans="1:8" x14ac:dyDescent="0.25">
      <c r="B5" t="s">
        <v>1</v>
      </c>
      <c r="C5" t="s">
        <v>2</v>
      </c>
    </row>
    <row r="6" spans="1:8" x14ac:dyDescent="0.25">
      <c r="A6" t="s">
        <v>10</v>
      </c>
      <c r="B6" s="10">
        <f>ii!D6</f>
        <v>9.8965560807305266</v>
      </c>
      <c r="C6" s="10">
        <f>iii!D6</f>
        <v>0</v>
      </c>
    </row>
    <row r="7" spans="1:8" s="8" customFormat="1" x14ac:dyDescent="0.25">
      <c r="B7" s="10"/>
      <c r="C7" s="10"/>
    </row>
    <row r="8" spans="1:8" x14ac:dyDescent="0.25">
      <c r="B8" s="8"/>
      <c r="C8" s="8"/>
      <c r="D8" s="4" t="s">
        <v>16</v>
      </c>
      <c r="E8" s="4" t="s">
        <v>16</v>
      </c>
      <c r="F8" s="4" t="s">
        <v>26</v>
      </c>
    </row>
    <row r="9" spans="1:8" x14ac:dyDescent="0.25">
      <c r="A9" t="s">
        <v>0</v>
      </c>
      <c r="B9" s="8" t="s">
        <v>1</v>
      </c>
      <c r="C9" s="8" t="s">
        <v>2</v>
      </c>
      <c r="D9" t="s">
        <v>11</v>
      </c>
      <c r="E9" t="s">
        <v>12</v>
      </c>
      <c r="F9" t="s">
        <v>30</v>
      </c>
    </row>
    <row r="10" spans="1:8" x14ac:dyDescent="0.25">
      <c r="A10">
        <v>90</v>
      </c>
      <c r="B10" s="10">
        <f>ii!D10</f>
        <v>9.8989773970582426</v>
      </c>
      <c r="C10" s="10">
        <f>iii!D10</f>
        <v>-1.0000000000000014E-2</v>
      </c>
      <c r="D10" s="8" t="b">
        <f t="shared" ref="D10:D41" si="0">B10&gt;$B$6</f>
        <v>1</v>
      </c>
      <c r="E10" s="9" t="b">
        <f>C10&gt;$C$6</f>
        <v>0</v>
      </c>
      <c r="F10" s="6" t="b">
        <f>AND(D10,E10)</f>
        <v>0</v>
      </c>
      <c r="G10" s="2"/>
      <c r="H10" s="2"/>
    </row>
    <row r="11" spans="1:8" x14ac:dyDescent="0.25">
      <c r="A11">
        <v>91</v>
      </c>
      <c r="B11" s="10">
        <f>ii!D11</f>
        <v>9.898927169779796</v>
      </c>
      <c r="C11" s="10">
        <f>iii!D11</f>
        <v>-8.9999999999999993E-3</v>
      </c>
      <c r="D11" s="8" t="b">
        <f t="shared" si="0"/>
        <v>1</v>
      </c>
      <c r="E11" s="9" t="b">
        <f t="shared" ref="E11:E70" si="1">C11&gt;$C$6</f>
        <v>0</v>
      </c>
      <c r="F11" s="6" t="b">
        <f t="shared" ref="F11:F70" si="2">AND(D11,E11)</f>
        <v>0</v>
      </c>
      <c r="G11" s="2"/>
      <c r="H11" s="2"/>
    </row>
    <row r="12" spans="1:8" x14ac:dyDescent="0.25">
      <c r="A12">
        <v>92</v>
      </c>
      <c r="B12" s="10">
        <f>ii!D12</f>
        <v>9.8988769399784449</v>
      </c>
      <c r="C12" s="10">
        <f>iii!D12</f>
        <v>-8.0000000000000002E-3</v>
      </c>
      <c r="D12" s="8" t="b">
        <f t="shared" si="0"/>
        <v>1</v>
      </c>
      <c r="E12" s="9" t="b">
        <f t="shared" si="1"/>
        <v>0</v>
      </c>
      <c r="F12" s="6" t="b">
        <f t="shared" si="2"/>
        <v>0</v>
      </c>
      <c r="G12" s="2"/>
      <c r="H12" s="2"/>
    </row>
    <row r="13" spans="1:8" x14ac:dyDescent="0.25">
      <c r="A13">
        <v>93</v>
      </c>
      <c r="B13" s="10">
        <f>ii!D13</f>
        <v>9.8988267076539334</v>
      </c>
      <c r="C13" s="10">
        <f>iii!D13</f>
        <v>-7.000000000000014E-3</v>
      </c>
      <c r="D13" s="8" t="b">
        <f t="shared" si="0"/>
        <v>1</v>
      </c>
      <c r="E13" s="9" t="b">
        <f t="shared" si="1"/>
        <v>0</v>
      </c>
      <c r="F13" s="6" t="b">
        <f t="shared" si="2"/>
        <v>0</v>
      </c>
    </row>
    <row r="14" spans="1:8" x14ac:dyDescent="0.25">
      <c r="A14">
        <v>94</v>
      </c>
      <c r="B14" s="10">
        <f>ii!D14</f>
        <v>9.8987764728060093</v>
      </c>
      <c r="C14" s="10">
        <f>iii!D14</f>
        <v>-6.0000000000000001E-3</v>
      </c>
      <c r="D14" s="8" t="b">
        <f t="shared" si="0"/>
        <v>1</v>
      </c>
      <c r="E14" s="9" t="b">
        <f t="shared" si="1"/>
        <v>0</v>
      </c>
      <c r="F14" s="6" t="b">
        <f t="shared" si="2"/>
        <v>0</v>
      </c>
    </row>
    <row r="15" spans="1:8" x14ac:dyDescent="0.25">
      <c r="A15">
        <v>95</v>
      </c>
      <c r="B15" s="10">
        <f>ii!D15</f>
        <v>9.8987262354344168</v>
      </c>
      <c r="C15" s="10">
        <f>iii!D15</f>
        <v>-5.0000000000000001E-3</v>
      </c>
      <c r="D15" s="8" t="b">
        <f t="shared" si="0"/>
        <v>1</v>
      </c>
      <c r="E15" s="9" t="b">
        <f t="shared" si="1"/>
        <v>0</v>
      </c>
      <c r="F15" s="6" t="b">
        <f t="shared" si="2"/>
        <v>0</v>
      </c>
    </row>
    <row r="16" spans="1:8" x14ac:dyDescent="0.25">
      <c r="A16">
        <v>96</v>
      </c>
      <c r="B16" s="10">
        <f>ii!D16</f>
        <v>9.8986759955389054</v>
      </c>
      <c r="C16" s="10">
        <f>iii!D16</f>
        <v>-4.000000000000014E-3</v>
      </c>
      <c r="D16" s="8" t="b">
        <f t="shared" si="0"/>
        <v>1</v>
      </c>
      <c r="E16" s="9" t="b">
        <f t="shared" si="1"/>
        <v>0</v>
      </c>
      <c r="F16" s="6" t="b">
        <f t="shared" si="2"/>
        <v>0</v>
      </c>
    </row>
    <row r="17" spans="1:6" x14ac:dyDescent="0.25">
      <c r="A17">
        <v>97</v>
      </c>
      <c r="B17" s="10">
        <f>ii!D17</f>
        <v>9.8986257531192212</v>
      </c>
      <c r="C17" s="10">
        <f>iii!D17</f>
        <v>-3.0000000000000001E-3</v>
      </c>
      <c r="D17" s="8" t="b">
        <f t="shared" si="0"/>
        <v>1</v>
      </c>
      <c r="E17" s="9" t="b">
        <f t="shared" si="1"/>
        <v>0</v>
      </c>
      <c r="F17" s="6" t="b">
        <f t="shared" si="2"/>
        <v>0</v>
      </c>
    </row>
    <row r="18" spans="1:6" x14ac:dyDescent="0.25">
      <c r="A18">
        <v>98</v>
      </c>
      <c r="B18" s="10">
        <f>ii!D18</f>
        <v>9.8985755081751066</v>
      </c>
      <c r="C18" s="10">
        <f>iii!D18</f>
        <v>-2E-3</v>
      </c>
      <c r="D18" s="8" t="b">
        <f t="shared" si="0"/>
        <v>1</v>
      </c>
      <c r="E18" s="9" t="b">
        <f t="shared" si="1"/>
        <v>0</v>
      </c>
      <c r="F18" s="6" t="b">
        <f t="shared" si="2"/>
        <v>0</v>
      </c>
    </row>
    <row r="19" spans="1:6" x14ac:dyDescent="0.25">
      <c r="A19">
        <v>99</v>
      </c>
      <c r="B19" s="10">
        <f>ii!D19</f>
        <v>9.8985252607063128</v>
      </c>
      <c r="C19" s="10">
        <f>iii!D19</f>
        <v>-1E-3</v>
      </c>
      <c r="D19" s="8" t="b">
        <f t="shared" si="0"/>
        <v>1</v>
      </c>
      <c r="E19" s="9" t="b">
        <f t="shared" si="1"/>
        <v>0</v>
      </c>
      <c r="F19" s="6" t="b">
        <f t="shared" si="2"/>
        <v>0</v>
      </c>
    </row>
    <row r="20" spans="1:6" x14ac:dyDescent="0.25">
      <c r="A20">
        <v>100</v>
      </c>
      <c r="B20" s="10">
        <f>ii!D20</f>
        <v>9.8984750107125841</v>
      </c>
      <c r="C20" s="10">
        <f>iii!D20</f>
        <v>0</v>
      </c>
      <c r="D20" s="8" t="b">
        <f t="shared" si="0"/>
        <v>1</v>
      </c>
      <c r="E20" s="9" t="b">
        <f t="shared" si="1"/>
        <v>0</v>
      </c>
      <c r="F20" s="6" t="b">
        <f t="shared" si="2"/>
        <v>0</v>
      </c>
    </row>
    <row r="21" spans="1:6" x14ac:dyDescent="0.25">
      <c r="A21">
        <v>101</v>
      </c>
      <c r="B21" s="10">
        <f>ii!D21</f>
        <v>9.8984247581936664</v>
      </c>
      <c r="C21" s="10">
        <f>iii!D21</f>
        <v>9.9999999999998571E-4</v>
      </c>
      <c r="D21" s="8" t="b">
        <f t="shared" si="0"/>
        <v>1</v>
      </c>
      <c r="E21" s="9" t="b">
        <f t="shared" si="1"/>
        <v>1</v>
      </c>
      <c r="F21" s="6" t="b">
        <f t="shared" si="2"/>
        <v>1</v>
      </c>
    </row>
    <row r="22" spans="1:6" x14ac:dyDescent="0.25">
      <c r="A22">
        <v>102</v>
      </c>
      <c r="B22" s="10">
        <f>ii!D22</f>
        <v>9.8983745031493058</v>
      </c>
      <c r="C22" s="10">
        <f>iii!D22</f>
        <v>2E-3</v>
      </c>
      <c r="D22" s="8" t="b">
        <f t="shared" si="0"/>
        <v>1</v>
      </c>
      <c r="E22" s="9" t="b">
        <f t="shared" si="1"/>
        <v>1</v>
      </c>
      <c r="F22" s="6" t="b">
        <f t="shared" si="2"/>
        <v>1</v>
      </c>
    </row>
    <row r="23" spans="1:6" x14ac:dyDescent="0.25">
      <c r="A23">
        <v>103</v>
      </c>
      <c r="B23" s="10">
        <f>ii!D23</f>
        <v>9.8983242455792482</v>
      </c>
      <c r="C23" s="10">
        <f>iii!D23</f>
        <v>3.0000000000000001E-3</v>
      </c>
      <c r="D23" s="8" t="b">
        <f t="shared" si="0"/>
        <v>1</v>
      </c>
      <c r="E23" s="9" t="b">
        <f t="shared" si="1"/>
        <v>1</v>
      </c>
      <c r="F23" s="6" t="b">
        <f t="shared" si="2"/>
        <v>1</v>
      </c>
    </row>
    <row r="24" spans="1:6" x14ac:dyDescent="0.25">
      <c r="A24">
        <v>104</v>
      </c>
      <c r="B24" s="10">
        <f>ii!D24</f>
        <v>9.8982739854832413</v>
      </c>
      <c r="C24" s="10">
        <f>iii!D24</f>
        <v>3.9999999999999862E-3</v>
      </c>
      <c r="D24" s="8" t="b">
        <f t="shared" si="0"/>
        <v>1</v>
      </c>
      <c r="E24" s="9" t="b">
        <f t="shared" si="1"/>
        <v>1</v>
      </c>
      <c r="F24" s="6" t="b">
        <f t="shared" si="2"/>
        <v>1</v>
      </c>
    </row>
    <row r="25" spans="1:6" x14ac:dyDescent="0.25">
      <c r="A25">
        <v>105</v>
      </c>
      <c r="B25" s="10">
        <f>ii!D25</f>
        <v>9.8982237228610295</v>
      </c>
      <c r="C25" s="10">
        <f>iii!D25</f>
        <v>5.0000000000000001E-3</v>
      </c>
      <c r="D25" s="8" t="b">
        <f t="shared" si="0"/>
        <v>1</v>
      </c>
      <c r="E25" s="9" t="b">
        <f t="shared" si="1"/>
        <v>1</v>
      </c>
      <c r="F25" s="6" t="b">
        <f t="shared" si="2"/>
        <v>1</v>
      </c>
    </row>
    <row r="26" spans="1:6" x14ac:dyDescent="0.25">
      <c r="A26">
        <v>106</v>
      </c>
      <c r="B26" s="10">
        <f>ii!D26</f>
        <v>9.8981734577123586</v>
      </c>
      <c r="C26" s="10">
        <f>iii!D26</f>
        <v>6.0000000000000001E-3</v>
      </c>
      <c r="D26" s="8" t="b">
        <f t="shared" si="0"/>
        <v>1</v>
      </c>
      <c r="E26" s="9" t="b">
        <f t="shared" si="1"/>
        <v>1</v>
      </c>
      <c r="F26" s="6" t="b">
        <f t="shared" si="2"/>
        <v>1</v>
      </c>
    </row>
    <row r="27" spans="1:6" x14ac:dyDescent="0.25">
      <c r="A27">
        <v>107</v>
      </c>
      <c r="B27" s="10">
        <f>ii!D27</f>
        <v>9.8981231900369782</v>
      </c>
      <c r="C27" s="10">
        <f>iii!D27</f>
        <v>6.9999999999999854E-3</v>
      </c>
      <c r="D27" s="8" t="b">
        <f t="shared" si="0"/>
        <v>1</v>
      </c>
      <c r="E27" s="9" t="b">
        <f t="shared" si="1"/>
        <v>1</v>
      </c>
      <c r="F27" s="6" t="b">
        <f t="shared" si="2"/>
        <v>1</v>
      </c>
    </row>
    <row r="28" spans="1:6" x14ac:dyDescent="0.25">
      <c r="A28">
        <v>108</v>
      </c>
      <c r="B28" s="10">
        <f>ii!D28</f>
        <v>9.8980729198346289</v>
      </c>
      <c r="C28" s="10">
        <f>iii!D28</f>
        <v>8.0000000000000002E-3</v>
      </c>
      <c r="D28" s="8" t="b">
        <f t="shared" si="0"/>
        <v>1</v>
      </c>
      <c r="E28" s="9" t="b">
        <f t="shared" si="1"/>
        <v>1</v>
      </c>
      <c r="F28" s="6" t="b">
        <f t="shared" si="2"/>
        <v>1</v>
      </c>
    </row>
    <row r="29" spans="1:6" x14ac:dyDescent="0.25">
      <c r="A29">
        <v>109</v>
      </c>
      <c r="B29" s="10">
        <f>ii!D29</f>
        <v>9.8980226471050603</v>
      </c>
      <c r="C29" s="10">
        <f>iii!D29</f>
        <v>8.9999999999999993E-3</v>
      </c>
      <c r="D29" s="8" t="b">
        <f t="shared" si="0"/>
        <v>1</v>
      </c>
      <c r="E29" s="9" t="b">
        <f t="shared" si="1"/>
        <v>1</v>
      </c>
      <c r="F29" s="6" t="b">
        <f t="shared" si="2"/>
        <v>1</v>
      </c>
    </row>
    <row r="30" spans="1:6" x14ac:dyDescent="0.25">
      <c r="A30">
        <v>110</v>
      </c>
      <c r="B30" s="10">
        <f>ii!D30</f>
        <v>9.8979723718480184</v>
      </c>
      <c r="C30" s="10">
        <f>iii!D30</f>
        <v>0.01</v>
      </c>
      <c r="D30" s="8" t="b">
        <f t="shared" si="0"/>
        <v>1</v>
      </c>
      <c r="E30" s="9" t="b">
        <f t="shared" si="1"/>
        <v>1</v>
      </c>
      <c r="F30" s="6" t="b">
        <f t="shared" si="2"/>
        <v>1</v>
      </c>
    </row>
    <row r="31" spans="1:6" x14ac:dyDescent="0.25">
      <c r="A31">
        <v>111</v>
      </c>
      <c r="B31" s="10">
        <f>ii!D31</f>
        <v>9.8979220940632473</v>
      </c>
      <c r="C31" s="10">
        <f>iii!D31</f>
        <v>1.0999999999999999E-2</v>
      </c>
      <c r="D31" s="8" t="b">
        <f t="shared" si="0"/>
        <v>1</v>
      </c>
      <c r="E31" s="9" t="b">
        <f t="shared" si="1"/>
        <v>1</v>
      </c>
      <c r="F31" s="6" t="b">
        <f t="shared" si="2"/>
        <v>1</v>
      </c>
    </row>
    <row r="32" spans="1:6" x14ac:dyDescent="0.25">
      <c r="A32">
        <v>112</v>
      </c>
      <c r="B32" s="10">
        <f>ii!D32</f>
        <v>9.8978718137504931</v>
      </c>
      <c r="C32" s="10">
        <f>iii!D32</f>
        <v>1.2E-2</v>
      </c>
      <c r="D32" s="8" t="b">
        <f t="shared" si="0"/>
        <v>1</v>
      </c>
      <c r="E32" s="9" t="b">
        <f t="shared" si="1"/>
        <v>1</v>
      </c>
      <c r="F32" s="6" t="b">
        <f t="shared" si="2"/>
        <v>1</v>
      </c>
    </row>
    <row r="33" spans="1:6" x14ac:dyDescent="0.25">
      <c r="A33">
        <v>113</v>
      </c>
      <c r="B33" s="10">
        <f>ii!D33</f>
        <v>9.8978215309095017</v>
      </c>
      <c r="C33" s="10">
        <f>iii!D33</f>
        <v>1.2999999999999999E-2</v>
      </c>
      <c r="D33" s="8" t="b">
        <f t="shared" si="0"/>
        <v>1</v>
      </c>
      <c r="E33" s="9" t="b">
        <f t="shared" si="1"/>
        <v>1</v>
      </c>
      <c r="F33" s="6" t="b">
        <f t="shared" si="2"/>
        <v>1</v>
      </c>
    </row>
    <row r="34" spans="1:6" x14ac:dyDescent="0.25">
      <c r="A34">
        <v>114</v>
      </c>
      <c r="B34" s="10">
        <f>ii!D34</f>
        <v>9.8977712455400191</v>
      </c>
      <c r="C34" s="10">
        <f>iii!D34</f>
        <v>1.4E-2</v>
      </c>
      <c r="D34" s="8" t="b">
        <f t="shared" si="0"/>
        <v>1</v>
      </c>
      <c r="E34" s="9" t="b">
        <f t="shared" si="1"/>
        <v>1</v>
      </c>
      <c r="F34" s="6" t="b">
        <f t="shared" si="2"/>
        <v>1</v>
      </c>
    </row>
    <row r="35" spans="1:6" x14ac:dyDescent="0.25">
      <c r="A35">
        <v>115</v>
      </c>
      <c r="B35" s="10">
        <f>ii!D35</f>
        <v>9.8977209576417913</v>
      </c>
      <c r="C35" s="10">
        <f>iii!D35</f>
        <v>1.4999999999999986E-2</v>
      </c>
      <c r="D35" s="8" t="b">
        <f t="shared" si="0"/>
        <v>1</v>
      </c>
      <c r="E35" s="9" t="b">
        <f t="shared" si="1"/>
        <v>1</v>
      </c>
      <c r="F35" s="6" t="b">
        <f t="shared" si="2"/>
        <v>1</v>
      </c>
    </row>
    <row r="36" spans="1:6" x14ac:dyDescent="0.25">
      <c r="A36">
        <v>116</v>
      </c>
      <c r="B36" s="10">
        <f>ii!D36</f>
        <v>9.8976706672145625</v>
      </c>
      <c r="C36" s="10">
        <f>iii!D36</f>
        <v>1.6E-2</v>
      </c>
      <c r="D36" s="8" t="b">
        <f t="shared" si="0"/>
        <v>1</v>
      </c>
      <c r="E36" s="9" t="b">
        <f t="shared" si="1"/>
        <v>1</v>
      </c>
      <c r="F36" s="6" t="b">
        <f t="shared" si="2"/>
        <v>1</v>
      </c>
    </row>
    <row r="37" spans="1:6" x14ac:dyDescent="0.25">
      <c r="A37">
        <v>117</v>
      </c>
      <c r="B37" s="10">
        <f>ii!D37</f>
        <v>9.8976203742580804</v>
      </c>
      <c r="C37" s="10">
        <f>iii!D37</f>
        <v>1.7000000000000001E-2</v>
      </c>
      <c r="D37" s="8" t="b">
        <f t="shared" si="0"/>
        <v>1</v>
      </c>
      <c r="E37" s="9" t="b">
        <f t="shared" si="1"/>
        <v>1</v>
      </c>
      <c r="F37" s="6" t="b">
        <f t="shared" si="2"/>
        <v>1</v>
      </c>
    </row>
    <row r="38" spans="1:6" x14ac:dyDescent="0.25">
      <c r="A38">
        <v>118</v>
      </c>
      <c r="B38" s="10">
        <f>ii!D38</f>
        <v>9.8975700787720911</v>
      </c>
      <c r="C38" s="10">
        <f>iii!D38</f>
        <v>1.7999999999999985E-2</v>
      </c>
      <c r="D38" s="8" t="b">
        <f t="shared" si="0"/>
        <v>1</v>
      </c>
      <c r="E38" s="9" t="b">
        <f t="shared" si="1"/>
        <v>1</v>
      </c>
      <c r="F38" s="6" t="b">
        <f t="shared" si="2"/>
        <v>1</v>
      </c>
    </row>
    <row r="39" spans="1:6" x14ac:dyDescent="0.25">
      <c r="A39">
        <v>119</v>
      </c>
      <c r="B39" s="10">
        <f>ii!D39</f>
        <v>9.8975197807563369</v>
      </c>
      <c r="C39" s="10">
        <f>iii!D39</f>
        <v>1.9E-2</v>
      </c>
      <c r="D39" s="8" t="b">
        <f t="shared" si="0"/>
        <v>1</v>
      </c>
      <c r="E39" s="9" t="b">
        <f t="shared" si="1"/>
        <v>1</v>
      </c>
      <c r="F39" s="6" t="b">
        <f t="shared" si="2"/>
        <v>1</v>
      </c>
    </row>
    <row r="40" spans="1:6" x14ac:dyDescent="0.25">
      <c r="A40">
        <v>120</v>
      </c>
      <c r="B40" s="10">
        <f>ii!D40</f>
        <v>9.8974694802105656</v>
      </c>
      <c r="C40" s="10">
        <f>iii!D40</f>
        <v>0.02</v>
      </c>
      <c r="D40" s="8" t="b">
        <f t="shared" si="0"/>
        <v>1</v>
      </c>
      <c r="E40" s="9" t="b">
        <f t="shared" si="1"/>
        <v>1</v>
      </c>
      <c r="F40" s="6" t="b">
        <f t="shared" si="2"/>
        <v>1</v>
      </c>
    </row>
    <row r="41" spans="1:6" x14ac:dyDescent="0.25">
      <c r="A41">
        <v>121</v>
      </c>
      <c r="B41" s="10">
        <f>ii!D41</f>
        <v>9.8974191771345215</v>
      </c>
      <c r="C41" s="10">
        <f>iii!D41</f>
        <v>2.0999999999999987E-2</v>
      </c>
      <c r="D41" s="8" t="b">
        <f t="shared" si="0"/>
        <v>1</v>
      </c>
      <c r="E41" s="9" t="b">
        <f t="shared" si="1"/>
        <v>1</v>
      </c>
      <c r="F41" s="6" t="b">
        <f t="shared" si="2"/>
        <v>1</v>
      </c>
    </row>
    <row r="42" spans="1:6" x14ac:dyDescent="0.25">
      <c r="A42">
        <v>122</v>
      </c>
      <c r="B42" s="10">
        <f>ii!D42</f>
        <v>9.8973688715279504</v>
      </c>
      <c r="C42" s="10">
        <f>iii!D42</f>
        <v>2.1999999999999999E-2</v>
      </c>
      <c r="D42" s="8" t="b">
        <f t="shared" ref="D42:D70" si="3">B42&gt;$B$6</f>
        <v>1</v>
      </c>
      <c r="E42" s="9" t="b">
        <f t="shared" si="1"/>
        <v>1</v>
      </c>
      <c r="F42" s="6" t="b">
        <f t="shared" si="2"/>
        <v>1</v>
      </c>
    </row>
    <row r="43" spans="1:6" x14ac:dyDescent="0.25">
      <c r="A43">
        <v>123</v>
      </c>
      <c r="B43" s="10">
        <f>ii!D43</f>
        <v>9.8973185633905985</v>
      </c>
      <c r="C43" s="10">
        <f>iii!D43</f>
        <v>2.3E-2</v>
      </c>
      <c r="D43" s="8" t="b">
        <f t="shared" si="3"/>
        <v>1</v>
      </c>
      <c r="E43" s="9" t="b">
        <f t="shared" si="1"/>
        <v>1</v>
      </c>
      <c r="F43" s="6" t="b">
        <f t="shared" si="2"/>
        <v>1</v>
      </c>
    </row>
    <row r="44" spans="1:6" x14ac:dyDescent="0.25">
      <c r="A44">
        <v>124</v>
      </c>
      <c r="B44" s="10">
        <f>ii!D44</f>
        <v>9.8972682527222116</v>
      </c>
      <c r="C44" s="10">
        <f>iii!D44</f>
        <v>2.4E-2</v>
      </c>
      <c r="D44" s="8" t="b">
        <f t="shared" si="3"/>
        <v>1</v>
      </c>
      <c r="E44" s="9" t="b">
        <f t="shared" si="1"/>
        <v>1</v>
      </c>
      <c r="F44" s="6" t="b">
        <f t="shared" si="2"/>
        <v>1</v>
      </c>
    </row>
    <row r="45" spans="1:6" x14ac:dyDescent="0.25">
      <c r="A45">
        <v>125</v>
      </c>
      <c r="B45" s="10">
        <f>ii!D45</f>
        <v>9.8972179395225321</v>
      </c>
      <c r="C45" s="10">
        <f>iii!D45</f>
        <v>2.5000000000000001E-2</v>
      </c>
      <c r="D45" s="8" t="b">
        <f t="shared" si="3"/>
        <v>1</v>
      </c>
      <c r="E45" s="9" t="b">
        <f t="shared" si="1"/>
        <v>1</v>
      </c>
      <c r="F45" s="6" t="b">
        <f t="shared" si="2"/>
        <v>1</v>
      </c>
    </row>
    <row r="46" spans="1:6" x14ac:dyDescent="0.25">
      <c r="A46">
        <v>126</v>
      </c>
      <c r="B46" s="10">
        <f>ii!D46</f>
        <v>9.897167623791308</v>
      </c>
      <c r="C46" s="10">
        <f>iii!D46</f>
        <v>2.5999999999999985E-2</v>
      </c>
      <c r="D46" s="8" t="b">
        <f t="shared" si="3"/>
        <v>1</v>
      </c>
      <c r="E46" s="9" t="b">
        <f t="shared" si="1"/>
        <v>1</v>
      </c>
      <c r="F46" s="6" t="b">
        <f t="shared" si="2"/>
        <v>1</v>
      </c>
    </row>
    <row r="47" spans="1:6" x14ac:dyDescent="0.25">
      <c r="A47">
        <v>127</v>
      </c>
      <c r="B47" s="10">
        <f>ii!D47</f>
        <v>9.8971173055282851</v>
      </c>
      <c r="C47" s="10">
        <f>iii!D47</f>
        <v>2.7E-2</v>
      </c>
      <c r="D47" s="8" t="b">
        <f t="shared" si="3"/>
        <v>1</v>
      </c>
      <c r="E47" s="9" t="b">
        <f t="shared" si="1"/>
        <v>1</v>
      </c>
      <c r="F47" s="6" t="b">
        <f t="shared" si="2"/>
        <v>1</v>
      </c>
    </row>
    <row r="48" spans="1:6" x14ac:dyDescent="0.25">
      <c r="A48">
        <v>128</v>
      </c>
      <c r="B48" s="10">
        <f>ii!D48</f>
        <v>9.8970669847332058</v>
      </c>
      <c r="C48" s="10">
        <f>iii!D48</f>
        <v>2.8000000000000001E-2</v>
      </c>
      <c r="D48" s="8" t="b">
        <f t="shared" si="3"/>
        <v>1</v>
      </c>
      <c r="E48" s="9" t="b">
        <f t="shared" si="1"/>
        <v>1</v>
      </c>
      <c r="F48" s="6" t="b">
        <f t="shared" si="2"/>
        <v>1</v>
      </c>
    </row>
    <row r="49" spans="1:6" x14ac:dyDescent="0.25">
      <c r="A49">
        <v>129</v>
      </c>
      <c r="B49" s="10">
        <f>ii!D49</f>
        <v>9.8970166614058162</v>
      </c>
      <c r="C49" s="10">
        <f>iii!D49</f>
        <v>2.8999999999999984E-2</v>
      </c>
      <c r="D49" s="8" t="b">
        <f t="shared" si="3"/>
        <v>1</v>
      </c>
      <c r="E49" s="9" t="b">
        <f t="shared" si="1"/>
        <v>1</v>
      </c>
      <c r="F49" s="6" t="b">
        <f t="shared" si="2"/>
        <v>1</v>
      </c>
    </row>
    <row r="50" spans="1:6" x14ac:dyDescent="0.25">
      <c r="A50">
        <v>130</v>
      </c>
      <c r="B50" s="10">
        <f>ii!D50</f>
        <v>9.8969663355458621</v>
      </c>
      <c r="C50" s="10">
        <f>iii!D50</f>
        <v>2.9999999999999985E-2</v>
      </c>
      <c r="D50" s="8" t="b">
        <f t="shared" si="3"/>
        <v>1</v>
      </c>
      <c r="E50" s="9" t="b">
        <f t="shared" si="1"/>
        <v>1</v>
      </c>
      <c r="F50" s="6" t="b">
        <f t="shared" si="2"/>
        <v>1</v>
      </c>
    </row>
    <row r="51" spans="1:6" x14ac:dyDescent="0.25">
      <c r="A51">
        <v>131</v>
      </c>
      <c r="B51" s="10">
        <f>ii!D51</f>
        <v>9.8969160071530897</v>
      </c>
      <c r="C51" s="10">
        <f>iii!D51</f>
        <v>3.1E-2</v>
      </c>
      <c r="D51" s="8" t="b">
        <f t="shared" si="3"/>
        <v>1</v>
      </c>
      <c r="E51" s="9" t="b">
        <f t="shared" si="1"/>
        <v>1</v>
      </c>
      <c r="F51" s="6" t="b">
        <f t="shared" si="2"/>
        <v>1</v>
      </c>
    </row>
    <row r="52" spans="1:6" x14ac:dyDescent="0.25">
      <c r="A52">
        <v>132</v>
      </c>
      <c r="B52" s="10">
        <f>ii!D52</f>
        <v>9.8968656762272413</v>
      </c>
      <c r="C52" s="10">
        <f>iii!D52</f>
        <v>3.2000000000000001E-2</v>
      </c>
      <c r="D52" s="8" t="b">
        <f t="shared" si="3"/>
        <v>1</v>
      </c>
      <c r="E52" s="9" t="b">
        <f t="shared" si="1"/>
        <v>1</v>
      </c>
      <c r="F52" s="6" t="b">
        <f t="shared" si="2"/>
        <v>1</v>
      </c>
    </row>
    <row r="53" spans="1:6" x14ac:dyDescent="0.25">
      <c r="A53">
        <v>133</v>
      </c>
      <c r="B53" s="10">
        <f>ii!D53</f>
        <v>9.896815342768063</v>
      </c>
      <c r="C53" s="10">
        <f>iii!D53</f>
        <v>3.2999999999999988E-2</v>
      </c>
      <c r="D53" s="8" t="b">
        <f t="shared" si="3"/>
        <v>1</v>
      </c>
      <c r="E53" s="9" t="b">
        <f t="shared" si="1"/>
        <v>1</v>
      </c>
      <c r="F53" s="6" t="b">
        <f t="shared" si="2"/>
        <v>1</v>
      </c>
    </row>
    <row r="54" spans="1:6" x14ac:dyDescent="0.25">
      <c r="A54">
        <v>134</v>
      </c>
      <c r="B54" s="10">
        <f>ii!D54</f>
        <v>9.8967650067753006</v>
      </c>
      <c r="C54" s="10">
        <f>iii!D54</f>
        <v>3.4000000000000002E-2</v>
      </c>
      <c r="D54" s="8" t="b">
        <f t="shared" si="3"/>
        <v>1</v>
      </c>
      <c r="E54" s="9" t="b">
        <f t="shared" si="1"/>
        <v>1</v>
      </c>
      <c r="F54" s="6" t="b">
        <f t="shared" si="2"/>
        <v>1</v>
      </c>
    </row>
    <row r="55" spans="1:6" x14ac:dyDescent="0.25">
      <c r="A55">
        <v>135</v>
      </c>
      <c r="B55" s="10">
        <f>ii!D55</f>
        <v>9.8967146682487002</v>
      </c>
      <c r="C55" s="10">
        <f>iii!D55</f>
        <v>3.5000000000000003E-2</v>
      </c>
      <c r="D55" s="8" t="b">
        <f t="shared" si="3"/>
        <v>1</v>
      </c>
      <c r="E55" s="9" t="b">
        <f t="shared" si="1"/>
        <v>1</v>
      </c>
      <c r="F55" s="6" t="b">
        <f t="shared" si="2"/>
        <v>1</v>
      </c>
    </row>
    <row r="56" spans="1:6" x14ac:dyDescent="0.25">
      <c r="A56">
        <v>136</v>
      </c>
      <c r="B56" s="10">
        <f>ii!D56</f>
        <v>9.8966643271880006</v>
      </c>
      <c r="C56" s="10">
        <f>iii!D56</f>
        <v>3.5999999999999983E-2</v>
      </c>
      <c r="D56" s="8" t="b">
        <f t="shared" si="3"/>
        <v>1</v>
      </c>
      <c r="E56" s="9" t="b">
        <f t="shared" si="1"/>
        <v>1</v>
      </c>
      <c r="F56" s="6" t="b">
        <f t="shared" si="2"/>
        <v>1</v>
      </c>
    </row>
    <row r="57" spans="1:6" x14ac:dyDescent="0.25">
      <c r="A57">
        <v>137</v>
      </c>
      <c r="B57" s="10">
        <f>ii!D57</f>
        <v>9.896613983592955</v>
      </c>
      <c r="C57" s="10">
        <f>iii!D57</f>
        <v>3.6999999999999998E-2</v>
      </c>
      <c r="D57" s="8" t="b">
        <f t="shared" si="3"/>
        <v>1</v>
      </c>
      <c r="E57" s="9" t="b">
        <f t="shared" si="1"/>
        <v>1</v>
      </c>
      <c r="F57" s="6" t="b">
        <f t="shared" si="2"/>
        <v>1</v>
      </c>
    </row>
    <row r="58" spans="1:6" x14ac:dyDescent="0.25">
      <c r="A58">
        <v>138</v>
      </c>
      <c r="B58" s="10">
        <f>ii!D58</f>
        <v>9.8965636374633039</v>
      </c>
      <c r="C58" s="10">
        <f>iii!D58</f>
        <v>3.7999999999999999E-2</v>
      </c>
      <c r="D58" s="8" t="b">
        <f t="shared" si="3"/>
        <v>1</v>
      </c>
      <c r="E58" s="9" t="b">
        <f t="shared" si="1"/>
        <v>1</v>
      </c>
      <c r="F58" s="6" t="b">
        <f t="shared" si="2"/>
        <v>1</v>
      </c>
    </row>
    <row r="59" spans="1:6" x14ac:dyDescent="0.25">
      <c r="A59">
        <v>139</v>
      </c>
      <c r="B59" s="10">
        <f>ii!D59</f>
        <v>9.8965132887987917</v>
      </c>
      <c r="C59" s="10">
        <f>iii!D59</f>
        <v>3.8999999999999986E-2</v>
      </c>
      <c r="D59" s="8" t="b">
        <f t="shared" si="3"/>
        <v>0</v>
      </c>
      <c r="E59" s="9" t="b">
        <f t="shared" si="1"/>
        <v>1</v>
      </c>
      <c r="F59" s="6" t="b">
        <f t="shared" si="2"/>
        <v>0</v>
      </c>
    </row>
    <row r="60" spans="1:6" x14ac:dyDescent="0.25">
      <c r="A60">
        <v>140</v>
      </c>
      <c r="B60" s="10">
        <f>ii!D60</f>
        <v>9.8964629375991642</v>
      </c>
      <c r="C60" s="10">
        <f>iii!D60</f>
        <v>3.9999999999999987E-2</v>
      </c>
      <c r="D60" s="8" t="b">
        <f t="shared" si="3"/>
        <v>0</v>
      </c>
      <c r="E60" s="9" t="b">
        <f t="shared" si="1"/>
        <v>1</v>
      </c>
      <c r="F60" s="6" t="b">
        <f t="shared" si="2"/>
        <v>0</v>
      </c>
    </row>
    <row r="61" spans="1:6" x14ac:dyDescent="0.25">
      <c r="A61">
        <v>141</v>
      </c>
      <c r="B61" s="10">
        <f>ii!D61</f>
        <v>9.8964125838641639</v>
      </c>
      <c r="C61" s="10">
        <f>iii!D61</f>
        <v>4.1000000000000002E-2</v>
      </c>
      <c r="D61" s="8" t="b">
        <f t="shared" si="3"/>
        <v>0</v>
      </c>
      <c r="E61" s="9" t="b">
        <f t="shared" si="1"/>
        <v>1</v>
      </c>
      <c r="F61" s="6" t="b">
        <f t="shared" si="2"/>
        <v>0</v>
      </c>
    </row>
    <row r="62" spans="1:6" x14ac:dyDescent="0.25">
      <c r="A62">
        <v>142</v>
      </c>
      <c r="B62" s="10">
        <f>ii!D62</f>
        <v>9.8963622275935386</v>
      </c>
      <c r="C62" s="10">
        <f>iii!D62</f>
        <v>4.2000000000000016E-2</v>
      </c>
      <c r="D62" s="8" t="b">
        <f t="shared" si="3"/>
        <v>0</v>
      </c>
      <c r="E62" s="9" t="b">
        <f t="shared" si="1"/>
        <v>1</v>
      </c>
      <c r="F62" s="6" t="b">
        <f t="shared" si="2"/>
        <v>0</v>
      </c>
    </row>
    <row r="63" spans="1:6" x14ac:dyDescent="0.25">
      <c r="A63">
        <v>143</v>
      </c>
      <c r="B63" s="10">
        <f>ii!D63</f>
        <v>9.8963118687870324</v>
      </c>
      <c r="C63" s="10">
        <f>iii!D63</f>
        <v>4.2999999999999983E-2</v>
      </c>
      <c r="D63" s="8" t="b">
        <f t="shared" si="3"/>
        <v>0</v>
      </c>
      <c r="E63" s="9" t="b">
        <f t="shared" si="1"/>
        <v>1</v>
      </c>
      <c r="F63" s="6" t="b">
        <f t="shared" si="2"/>
        <v>0</v>
      </c>
    </row>
    <row r="64" spans="1:6" x14ac:dyDescent="0.25">
      <c r="A64">
        <v>144</v>
      </c>
      <c r="B64" s="10">
        <f>ii!D64</f>
        <v>9.8962615074443878</v>
      </c>
      <c r="C64" s="10">
        <f>iii!D64</f>
        <v>4.3999999999999997E-2</v>
      </c>
      <c r="D64" s="8" t="b">
        <f t="shared" si="3"/>
        <v>0</v>
      </c>
      <c r="E64" s="9" t="b">
        <f t="shared" si="1"/>
        <v>1</v>
      </c>
      <c r="F64" s="6" t="b">
        <f t="shared" si="2"/>
        <v>0</v>
      </c>
    </row>
    <row r="65" spans="1:6" x14ac:dyDescent="0.25">
      <c r="A65">
        <v>145</v>
      </c>
      <c r="B65" s="10">
        <f>ii!D65</f>
        <v>9.8962111435653526</v>
      </c>
      <c r="C65" s="10">
        <f>iii!D65</f>
        <v>4.5000000000000012E-2</v>
      </c>
      <c r="D65" s="8" t="b">
        <f t="shared" si="3"/>
        <v>0</v>
      </c>
      <c r="E65" s="9" t="b">
        <f t="shared" si="1"/>
        <v>1</v>
      </c>
      <c r="F65" s="6" t="b">
        <f t="shared" si="2"/>
        <v>0</v>
      </c>
    </row>
    <row r="66" spans="1:6" x14ac:dyDescent="0.25">
      <c r="A66">
        <v>146</v>
      </c>
      <c r="B66" s="10">
        <f>ii!D66</f>
        <v>9.8961607771496674</v>
      </c>
      <c r="C66" s="10">
        <f>iii!D66</f>
        <v>4.5999999999999985E-2</v>
      </c>
      <c r="D66" s="8" t="b">
        <f t="shared" si="3"/>
        <v>0</v>
      </c>
      <c r="E66" s="9" t="b">
        <f t="shared" si="1"/>
        <v>1</v>
      </c>
      <c r="F66" s="6" t="b">
        <f t="shared" si="2"/>
        <v>0</v>
      </c>
    </row>
    <row r="67" spans="1:6" x14ac:dyDescent="0.25">
      <c r="A67">
        <v>147</v>
      </c>
      <c r="B67" s="10">
        <f>ii!D67</f>
        <v>9.8961104081970781</v>
      </c>
      <c r="C67" s="10">
        <f>iii!D67</f>
        <v>4.7E-2</v>
      </c>
      <c r="D67" s="8" t="b">
        <f t="shared" si="3"/>
        <v>0</v>
      </c>
      <c r="E67" s="9" t="b">
        <f t="shared" si="1"/>
        <v>1</v>
      </c>
      <c r="F67" s="6" t="b">
        <f t="shared" si="2"/>
        <v>0</v>
      </c>
    </row>
    <row r="68" spans="1:6" x14ac:dyDescent="0.25">
      <c r="A68">
        <v>148</v>
      </c>
      <c r="B68" s="10">
        <f>ii!D68</f>
        <v>9.8960600367073308</v>
      </c>
      <c r="C68" s="10">
        <f>iii!D68</f>
        <v>4.8000000000000015E-2</v>
      </c>
      <c r="D68" s="8" t="b">
        <f t="shared" si="3"/>
        <v>0</v>
      </c>
      <c r="E68" s="9" t="b">
        <f t="shared" si="1"/>
        <v>1</v>
      </c>
      <c r="F68" s="6" t="b">
        <f t="shared" si="2"/>
        <v>0</v>
      </c>
    </row>
    <row r="69" spans="1:6" x14ac:dyDescent="0.25">
      <c r="A69">
        <v>149</v>
      </c>
      <c r="B69" s="10">
        <f>ii!D69</f>
        <v>9.8960096626801697</v>
      </c>
      <c r="C69" s="10">
        <f>iii!D69</f>
        <v>4.8999999999999988E-2</v>
      </c>
      <c r="D69" s="8" t="b">
        <f t="shared" si="3"/>
        <v>0</v>
      </c>
      <c r="E69" s="9" t="b">
        <f t="shared" si="1"/>
        <v>1</v>
      </c>
      <c r="F69" s="6" t="b">
        <f t="shared" si="2"/>
        <v>0</v>
      </c>
    </row>
    <row r="70" spans="1:6" x14ac:dyDescent="0.25">
      <c r="A70">
        <v>150</v>
      </c>
      <c r="B70" s="10">
        <f>ii!D70</f>
        <v>9.8959592861153372</v>
      </c>
      <c r="C70" s="10">
        <f>iii!D70</f>
        <v>0.05</v>
      </c>
      <c r="D70" s="8" t="b">
        <f t="shared" si="3"/>
        <v>0</v>
      </c>
      <c r="E70" s="9" t="b">
        <f t="shared" si="1"/>
        <v>1</v>
      </c>
      <c r="F70" s="6" t="b">
        <f t="shared" si="2"/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cols>
    <col min="1" max="10" width="10.42578125" customWidth="1"/>
  </cols>
  <sheetData>
    <row r="1" spans="1:11" x14ac:dyDescent="0.25">
      <c r="A1" t="s">
        <v>25</v>
      </c>
    </row>
    <row r="2" spans="1:11" x14ac:dyDescent="0.25">
      <c r="A2" s="7" t="s">
        <v>13</v>
      </c>
      <c r="B2" s="7"/>
      <c r="C2" s="7"/>
      <c r="D2" s="7"/>
      <c r="E2" s="7"/>
      <c r="F2" s="7"/>
      <c r="G2" s="7"/>
      <c r="H2" s="7"/>
      <c r="I2" s="7"/>
      <c r="J2" s="7"/>
      <c r="K2" s="4" t="s">
        <v>16</v>
      </c>
    </row>
    <row r="3" spans="1:11" x14ac:dyDescent="0.25">
      <c r="A3" s="7" t="s">
        <v>18</v>
      </c>
      <c r="B3" s="7"/>
      <c r="C3" s="7"/>
      <c r="D3" s="7"/>
      <c r="E3" s="7"/>
      <c r="F3" s="7"/>
      <c r="G3" s="7"/>
      <c r="H3" s="7"/>
      <c r="I3" s="7"/>
      <c r="J3" s="7"/>
      <c r="K3" s="4" t="s">
        <v>16</v>
      </c>
    </row>
    <row r="4" spans="1:11" x14ac:dyDescent="0.25">
      <c r="A4" s="7" t="s">
        <v>14</v>
      </c>
      <c r="B4" s="7"/>
      <c r="C4" s="7"/>
      <c r="D4" s="7"/>
      <c r="E4" s="7"/>
      <c r="F4" s="7"/>
      <c r="G4" s="7"/>
      <c r="H4" s="7"/>
      <c r="I4" s="7"/>
      <c r="J4" s="7"/>
      <c r="K4" s="4" t="s">
        <v>16</v>
      </c>
    </row>
    <row r="5" spans="1:11" x14ac:dyDescent="0.25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4" t="s">
        <v>16</v>
      </c>
    </row>
    <row r="6" spans="1:11" x14ac:dyDescent="0.25">
      <c r="A6" s="7" t="s">
        <v>35</v>
      </c>
      <c r="B6" s="7"/>
      <c r="C6" s="7"/>
      <c r="D6" s="7"/>
      <c r="E6" s="7"/>
      <c r="F6" s="7"/>
      <c r="G6" s="7"/>
      <c r="H6" s="7"/>
      <c r="I6" s="7"/>
      <c r="J6" s="7"/>
      <c r="K6" s="4" t="s">
        <v>16</v>
      </c>
    </row>
    <row r="7" spans="1:11" x14ac:dyDescent="0.25">
      <c r="A7" s="7"/>
      <c r="B7" s="7"/>
      <c r="C7" s="7"/>
      <c r="D7" s="7"/>
      <c r="E7" s="7"/>
      <c r="F7" s="7"/>
      <c r="G7" s="7"/>
      <c r="H7" s="7"/>
      <c r="I7" s="7"/>
      <c r="J7" s="7"/>
    </row>
    <row r="8" spans="1:1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4" t="s">
        <v>29</v>
      </c>
    </row>
    <row r="9" spans="1:1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4" t="s">
        <v>27</v>
      </c>
    </row>
    <row r="10" spans="1:1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0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25</v>
      </c>
    </row>
    <row r="2" spans="1:11" x14ac:dyDescent="0.25">
      <c r="A2" s="7" t="s">
        <v>17</v>
      </c>
      <c r="B2" s="7"/>
      <c r="C2" s="7"/>
      <c r="D2" s="7"/>
      <c r="E2" s="7"/>
      <c r="F2" s="7"/>
      <c r="G2" s="7"/>
      <c r="H2" s="7"/>
      <c r="I2" s="7"/>
      <c r="J2" s="7"/>
      <c r="K2" s="4" t="s">
        <v>16</v>
      </c>
    </row>
    <row r="3" spans="1:11" x14ac:dyDescent="0.25">
      <c r="A3" s="7" t="s">
        <v>19</v>
      </c>
      <c r="B3" s="7"/>
      <c r="C3" s="7"/>
      <c r="D3" s="7"/>
      <c r="E3" s="7"/>
      <c r="F3" s="7"/>
      <c r="G3" s="7"/>
      <c r="H3" s="7"/>
      <c r="I3" s="7"/>
      <c r="J3" s="7"/>
      <c r="K3" s="4" t="s">
        <v>16</v>
      </c>
    </row>
    <row r="4" spans="1:11" x14ac:dyDescent="0.25">
      <c r="A4" s="7" t="s">
        <v>20</v>
      </c>
      <c r="B4" s="7"/>
      <c r="C4" s="7"/>
      <c r="D4" s="7"/>
      <c r="E4" s="7"/>
      <c r="F4" s="7"/>
      <c r="G4" s="7"/>
      <c r="H4" s="7"/>
      <c r="I4" s="7"/>
      <c r="J4" s="7"/>
      <c r="K4" s="4" t="s">
        <v>16</v>
      </c>
    </row>
    <row r="5" spans="1:11" x14ac:dyDescent="0.25">
      <c r="A5" s="7" t="s">
        <v>21</v>
      </c>
      <c r="B5" s="7"/>
      <c r="C5" s="7"/>
      <c r="D5" s="7"/>
      <c r="E5" s="7"/>
      <c r="F5" s="7"/>
      <c r="G5" s="7"/>
      <c r="H5" s="7"/>
      <c r="I5" s="7"/>
      <c r="J5" s="7"/>
      <c r="K5" s="4" t="s">
        <v>16</v>
      </c>
    </row>
    <row r="6" spans="1:11" x14ac:dyDescent="0.25">
      <c r="A6" s="7" t="s">
        <v>24</v>
      </c>
      <c r="B6" s="7"/>
      <c r="C6" s="7"/>
      <c r="D6" s="7"/>
      <c r="E6" s="7"/>
      <c r="F6" s="7"/>
      <c r="G6" s="7"/>
      <c r="H6" s="7"/>
      <c r="I6" s="7"/>
      <c r="J6" s="7"/>
      <c r="K6" s="4" t="s">
        <v>16</v>
      </c>
    </row>
    <row r="7" spans="1:11" x14ac:dyDescent="0.25">
      <c r="A7" s="7" t="s">
        <v>22</v>
      </c>
      <c r="B7" s="7"/>
      <c r="C7" s="7"/>
      <c r="D7" s="7"/>
      <c r="E7" s="7"/>
      <c r="F7" s="7"/>
      <c r="G7" s="7"/>
      <c r="H7" s="7"/>
      <c r="I7" s="7"/>
      <c r="J7" s="7"/>
      <c r="K7" s="4" t="s">
        <v>16</v>
      </c>
    </row>
    <row r="8" spans="1:11" x14ac:dyDescent="0.25">
      <c r="A8" s="7" t="s">
        <v>23</v>
      </c>
      <c r="B8" s="7"/>
      <c r="C8" s="7"/>
      <c r="D8" s="7"/>
      <c r="E8" s="7"/>
      <c r="F8" s="7"/>
      <c r="G8" s="7"/>
      <c r="H8" s="7"/>
      <c r="I8" s="7"/>
      <c r="J8" s="7"/>
      <c r="K8" s="4" t="s">
        <v>16</v>
      </c>
    </row>
    <row r="9" spans="1:11" x14ac:dyDescent="0.25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4" t="s">
        <v>29</v>
      </c>
    </row>
    <row r="11" spans="1:1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4" t="s">
        <v>28</v>
      </c>
    </row>
    <row r="12" spans="1:1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0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i</vt:lpstr>
      <vt:lpstr>ii</vt:lpstr>
      <vt:lpstr>iii</vt:lpstr>
      <vt:lpstr>iv</vt:lpstr>
      <vt:lpstr>v</vt:lpstr>
      <vt:lpstr>vi</vt:lpstr>
      <vt:lpstr>ii!Claim_amt</vt:lpstr>
      <vt:lpstr>iii!Claim_amt</vt:lpstr>
      <vt:lpstr>iv!Claim_amt</vt:lpstr>
      <vt:lpstr>Claim_amt</vt:lpstr>
      <vt:lpstr>ii!Claim_prob</vt:lpstr>
      <vt:lpstr>iii!Claim_prob</vt:lpstr>
      <vt:lpstr>iv!Claim_prob</vt:lpstr>
      <vt:lpstr>Claim_prob</vt:lpstr>
      <vt:lpstr>ii!Cust_init_wealth</vt:lpstr>
      <vt:lpstr>iii!Cust_init_wealth</vt:lpstr>
      <vt:lpstr>iv!Cust_init_wealth</vt:lpstr>
      <vt:lpstr>Cust_init_wealth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Hubbard</dc:creator>
  <cp:lastModifiedBy>Amanda-Jayne Smith</cp:lastModifiedBy>
  <dcterms:created xsi:type="dcterms:W3CDTF">2018-08-27T13:01:00Z</dcterms:created>
  <dcterms:modified xsi:type="dcterms:W3CDTF">2019-10-24T08:14:23Z</dcterms:modified>
</cp:coreProperties>
</file>